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rv-usr\AgAis\Anton\_Госпрограмма\Отчетность\2017 год\Годовая отчетность\В Минэкономики и в Минфин\"/>
    </mc:Choice>
  </mc:AlternateContent>
  <bookViews>
    <workbookView xWindow="0" yWindow="0" windowWidth="28800" windowHeight="13275" tabRatio="663"/>
  </bookViews>
  <sheets>
    <sheet name="Таблица 10" sheetId="9" r:id="rId1"/>
  </sheets>
  <definedNames>
    <definedName name="_xlnm.Print_Titles" localSheetId="0">'Таблица 10'!$9:$9</definedName>
    <definedName name="_xlnm.Print_Area" localSheetId="0">'Таблица 10'!$A$1:$I$474</definedName>
  </definedNames>
  <calcPr calcId="152511"/>
</workbook>
</file>

<file path=xl/calcChain.xml><?xml version="1.0" encoding="utf-8"?>
<calcChain xmlns="http://schemas.openxmlformats.org/spreadsheetml/2006/main">
  <c r="C285" i="9" l="1"/>
  <c r="F477" i="9"/>
  <c r="H307" i="9"/>
  <c r="E301" i="9"/>
  <c r="D301" i="9"/>
  <c r="E285" i="9"/>
  <c r="D285" i="9"/>
  <c r="H375" i="9"/>
  <c r="H391" i="9"/>
  <c r="E453" i="9"/>
  <c r="D453" i="9"/>
  <c r="C453" i="9"/>
  <c r="C122" i="9"/>
  <c r="E88" i="9"/>
  <c r="D88" i="9"/>
  <c r="E79" i="9"/>
  <c r="D79" i="9"/>
  <c r="E70" i="9"/>
  <c r="D70" i="9"/>
  <c r="C309" i="9"/>
  <c r="E462" i="9"/>
  <c r="D462" i="9"/>
  <c r="H283" i="9"/>
  <c r="H481" i="9"/>
  <c r="H27" i="9"/>
  <c r="H460" i="9"/>
  <c r="C462" i="9"/>
  <c r="E148" i="9"/>
  <c r="D148" i="9"/>
  <c r="C157" i="9"/>
  <c r="C148" i="9"/>
  <c r="C486" i="9"/>
  <c r="E488" i="9"/>
  <c r="D488" i="9"/>
  <c r="C488" i="9"/>
  <c r="H399" i="9"/>
  <c r="E405" i="9"/>
  <c r="D405" i="9"/>
  <c r="E404" i="9"/>
  <c r="D404" i="9"/>
  <c r="E403" i="9"/>
  <c r="D403" i="9"/>
  <c r="E402" i="9"/>
  <c r="D402" i="9"/>
  <c r="E401" i="9"/>
  <c r="D401" i="9"/>
  <c r="E400" i="9"/>
  <c r="D400" i="9"/>
  <c r="C405" i="9"/>
  <c r="C404" i="9"/>
  <c r="C403" i="9"/>
  <c r="C402" i="9"/>
  <c r="C401" i="9"/>
  <c r="C400" i="9"/>
  <c r="K441" i="9"/>
  <c r="C434" i="9"/>
  <c r="K434" i="9"/>
  <c r="E434" i="9"/>
  <c r="D434" i="9"/>
  <c r="J434" i="9"/>
  <c r="C97" i="9"/>
  <c r="D481" i="9"/>
  <c r="C481" i="9"/>
  <c r="E33" i="9"/>
  <c r="D33" i="9"/>
  <c r="E32" i="9"/>
  <c r="D32" i="9"/>
  <c r="E31" i="9"/>
  <c r="D31" i="9"/>
  <c r="E30" i="9"/>
  <c r="D30" i="9"/>
  <c r="E29" i="9"/>
  <c r="D29" i="9"/>
  <c r="E28" i="9"/>
  <c r="D28" i="9"/>
  <c r="C33" i="9"/>
  <c r="C32" i="9"/>
  <c r="C31" i="9"/>
  <c r="C30" i="9"/>
  <c r="C29" i="9"/>
  <c r="C28" i="9"/>
  <c r="K58" i="9"/>
  <c r="J58" i="9"/>
  <c r="K57" i="9"/>
  <c r="J57" i="9"/>
  <c r="K56" i="9"/>
  <c r="J56" i="9"/>
  <c r="K55" i="9"/>
  <c r="J55" i="9"/>
  <c r="K54" i="9"/>
  <c r="J54" i="9"/>
  <c r="K53" i="9"/>
  <c r="J53" i="9"/>
  <c r="E52" i="9"/>
  <c r="D52" i="9"/>
  <c r="C52" i="9"/>
  <c r="K52" i="9"/>
  <c r="K51" i="9"/>
  <c r="J51" i="9"/>
  <c r="J52" i="9"/>
  <c r="H482" i="9"/>
  <c r="E481" i="9"/>
  <c r="E97" i="9"/>
  <c r="D97" i="9"/>
  <c r="D385" i="9"/>
  <c r="E385" i="9"/>
  <c r="J123" i="9"/>
  <c r="J121" i="9"/>
  <c r="H95" i="9"/>
  <c r="K34" i="9"/>
  <c r="K36" i="9"/>
  <c r="K37" i="9"/>
  <c r="K38" i="9"/>
  <c r="K39" i="9"/>
  <c r="K40" i="9"/>
  <c r="K41" i="9"/>
  <c r="K42" i="9"/>
  <c r="K43" i="9"/>
  <c r="K45" i="9"/>
  <c r="K46" i="9"/>
  <c r="K47" i="9"/>
  <c r="K48" i="9"/>
  <c r="K49" i="9"/>
  <c r="K50" i="9"/>
  <c r="J34" i="9"/>
  <c r="J36" i="9"/>
  <c r="J37" i="9"/>
  <c r="J38" i="9"/>
  <c r="J39" i="9"/>
  <c r="J40" i="9"/>
  <c r="J41" i="9"/>
  <c r="J42" i="9"/>
  <c r="J43" i="9"/>
  <c r="J45" i="9"/>
  <c r="J46" i="9"/>
  <c r="J47" i="9"/>
  <c r="J48" i="9"/>
  <c r="J49" i="9"/>
  <c r="J50" i="9"/>
  <c r="E260" i="9"/>
  <c r="D260" i="9"/>
  <c r="H120" i="9"/>
  <c r="E482" i="9"/>
  <c r="D482" i="9"/>
  <c r="C482" i="9"/>
  <c r="E238" i="9"/>
  <c r="D238" i="9"/>
  <c r="E237" i="9"/>
  <c r="D237" i="9"/>
  <c r="E236" i="9"/>
  <c r="D236" i="9"/>
  <c r="E235" i="9"/>
  <c r="D235" i="9"/>
  <c r="E234" i="9"/>
  <c r="D234" i="9"/>
  <c r="E233" i="9"/>
  <c r="D233" i="9"/>
  <c r="C238" i="9"/>
  <c r="C237" i="9"/>
  <c r="C236" i="9"/>
  <c r="C235" i="9"/>
  <c r="C233" i="9"/>
  <c r="K317" i="9"/>
  <c r="J317" i="9"/>
  <c r="E315" i="9"/>
  <c r="D315" i="9"/>
  <c r="C315" i="9"/>
  <c r="K315" i="9"/>
  <c r="J315" i="9"/>
  <c r="H267" i="9"/>
  <c r="J325" i="9"/>
  <c r="K325" i="9"/>
  <c r="H258" i="9"/>
  <c r="D496" i="9"/>
  <c r="C496" i="9"/>
  <c r="E486" i="9"/>
  <c r="D486" i="9"/>
  <c r="H299" i="9"/>
  <c r="K305" i="9"/>
  <c r="J305" i="9"/>
  <c r="K304" i="9"/>
  <c r="J304" i="9"/>
  <c r="K303" i="9"/>
  <c r="J303" i="9"/>
  <c r="K302" i="9"/>
  <c r="J302" i="9"/>
  <c r="K301" i="9"/>
  <c r="J301" i="9"/>
  <c r="K300" i="9"/>
  <c r="J300" i="9"/>
  <c r="K297" i="9"/>
  <c r="J297" i="9"/>
  <c r="K296" i="9"/>
  <c r="J296" i="9"/>
  <c r="K295" i="9"/>
  <c r="J295" i="9"/>
  <c r="K294" i="9"/>
  <c r="J294" i="9"/>
  <c r="K293" i="9"/>
  <c r="J293" i="9"/>
  <c r="K292" i="9"/>
  <c r="J292" i="9"/>
  <c r="D386" i="9"/>
  <c r="E386" i="9"/>
  <c r="D387" i="9"/>
  <c r="E387" i="9"/>
  <c r="H275" i="9"/>
  <c r="D359" i="9"/>
  <c r="E359" i="9"/>
  <c r="H357" i="9"/>
  <c r="H112" i="9"/>
  <c r="H77" i="9"/>
  <c r="H68" i="9"/>
  <c r="H480" i="9"/>
  <c r="H479" i="9"/>
  <c r="E483" i="9"/>
  <c r="D483" i="9"/>
  <c r="E480" i="9"/>
  <c r="D480" i="9"/>
  <c r="E479" i="9"/>
  <c r="D479" i="9"/>
  <c r="E478" i="9"/>
  <c r="D478" i="9"/>
  <c r="C483" i="9"/>
  <c r="C479" i="9"/>
  <c r="C478" i="9"/>
  <c r="H63" i="9"/>
  <c r="H22" i="9"/>
  <c r="H14" i="9"/>
  <c r="H443" i="9"/>
  <c r="E66" i="9"/>
  <c r="D66" i="9"/>
  <c r="E65" i="9"/>
  <c r="D65" i="9"/>
  <c r="E64" i="9"/>
  <c r="D64" i="9"/>
  <c r="E63" i="9"/>
  <c r="D63" i="9"/>
  <c r="E62" i="9"/>
  <c r="D62" i="9"/>
  <c r="E61" i="9"/>
  <c r="D61" i="9"/>
  <c r="H198" i="9"/>
  <c r="C66" i="9"/>
  <c r="C65" i="9"/>
  <c r="C64" i="9"/>
  <c r="C63" i="9"/>
  <c r="C62" i="9"/>
  <c r="C61" i="9"/>
  <c r="E449" i="9"/>
  <c r="D449" i="9"/>
  <c r="E448" i="9"/>
  <c r="D448" i="9"/>
  <c r="E447" i="9"/>
  <c r="D447" i="9"/>
  <c r="E446" i="9"/>
  <c r="D446" i="9"/>
  <c r="E445" i="9"/>
  <c r="D445" i="9"/>
  <c r="E444" i="9"/>
  <c r="D444" i="9"/>
  <c r="C449" i="9"/>
  <c r="C448" i="9"/>
  <c r="C447" i="9"/>
  <c r="C446" i="9"/>
  <c r="C445" i="9"/>
  <c r="C444" i="9"/>
  <c r="K467" i="9"/>
  <c r="E389" i="9"/>
  <c r="D389" i="9"/>
  <c r="C389" i="9"/>
  <c r="E388" i="9"/>
  <c r="D388" i="9"/>
  <c r="C388" i="9"/>
  <c r="C387" i="9"/>
  <c r="C386" i="9"/>
  <c r="C385" i="9"/>
  <c r="E384" i="9"/>
  <c r="D384" i="9"/>
  <c r="C384" i="9"/>
  <c r="K354" i="9"/>
  <c r="K355" i="9"/>
  <c r="C277" i="9"/>
  <c r="C234" i="9"/>
  <c r="K256" i="9"/>
  <c r="E204" i="9"/>
  <c r="D204" i="9"/>
  <c r="C204" i="9"/>
  <c r="E203" i="9"/>
  <c r="D203" i="9"/>
  <c r="C203" i="9"/>
  <c r="E202" i="9"/>
  <c r="D202" i="9"/>
  <c r="C202" i="9"/>
  <c r="E201" i="9"/>
  <c r="D201" i="9"/>
  <c r="C201" i="9"/>
  <c r="E200" i="9"/>
  <c r="D200" i="9"/>
  <c r="C200" i="9"/>
  <c r="E199" i="9"/>
  <c r="D199" i="9"/>
  <c r="C199" i="9"/>
  <c r="K93" i="9"/>
  <c r="K84" i="9"/>
  <c r="E44" i="9"/>
  <c r="D44" i="9"/>
  <c r="C44" i="9"/>
  <c r="K44" i="9"/>
  <c r="J44" i="9"/>
  <c r="E381" i="9"/>
  <c r="D378" i="9"/>
  <c r="C379" i="9"/>
  <c r="C480" i="9"/>
  <c r="D379" i="9"/>
  <c r="C381" i="9"/>
  <c r="E378" i="9"/>
  <c r="C377" i="9"/>
  <c r="C376" i="9"/>
  <c r="D377" i="9"/>
  <c r="D376" i="9"/>
  <c r="E376" i="9"/>
  <c r="E379" i="9"/>
  <c r="E380" i="9"/>
  <c r="E377" i="9"/>
  <c r="C380" i="9"/>
  <c r="D380" i="9"/>
  <c r="C378" i="9"/>
  <c r="D381" i="9"/>
  <c r="H383" i="9"/>
  <c r="K70" i="9"/>
  <c r="K75" i="9"/>
  <c r="K79" i="9"/>
  <c r="K88" i="9"/>
  <c r="K97" i="9"/>
  <c r="K102" i="9"/>
  <c r="K106" i="9"/>
  <c r="K114" i="9"/>
  <c r="K122" i="9"/>
  <c r="K130" i="9"/>
  <c r="K135" i="9"/>
  <c r="K139" i="9"/>
  <c r="K144" i="9"/>
  <c r="K148" i="9"/>
  <c r="K153" i="9"/>
  <c r="K165" i="9"/>
  <c r="K178" i="9"/>
  <c r="K195" i="9"/>
  <c r="K196" i="9"/>
  <c r="K208" i="9"/>
  <c r="K213" i="9"/>
  <c r="K225" i="9"/>
  <c r="K230" i="9"/>
  <c r="K242" i="9"/>
  <c r="K247" i="9"/>
  <c r="K251" i="9"/>
  <c r="K260" i="9"/>
  <c r="K265" i="9"/>
  <c r="K269" i="9"/>
  <c r="K285" i="9"/>
  <c r="K309" i="9"/>
  <c r="K372" i="9"/>
  <c r="K373" i="9"/>
  <c r="K393" i="9"/>
  <c r="K409" i="9"/>
  <c r="K414" i="9"/>
  <c r="K418" i="9"/>
  <c r="K423" i="9"/>
  <c r="K432" i="9"/>
  <c r="K453" i="9"/>
  <c r="K458" i="9"/>
  <c r="K462" i="9"/>
  <c r="K468" i="9"/>
  <c r="J70" i="9"/>
  <c r="J79" i="9"/>
  <c r="J88" i="9"/>
  <c r="J106" i="9"/>
  <c r="J114" i="9"/>
  <c r="J139" i="9"/>
  <c r="J148" i="9"/>
  <c r="J165" i="9"/>
  <c r="J208" i="9"/>
  <c r="J225" i="9"/>
  <c r="J242" i="9"/>
  <c r="J251" i="9"/>
  <c r="J269" i="9"/>
  <c r="J285" i="9"/>
  <c r="J309" i="9"/>
  <c r="J393" i="9"/>
  <c r="J409" i="9"/>
  <c r="J418" i="9"/>
  <c r="J453" i="9"/>
  <c r="J462" i="9"/>
  <c r="K173" i="9"/>
  <c r="C416" i="9"/>
  <c r="K416" i="9"/>
  <c r="C359" i="9"/>
  <c r="J359" i="9"/>
  <c r="K349" i="9"/>
  <c r="C223" i="9"/>
  <c r="C215" i="9"/>
  <c r="C188" i="9"/>
  <c r="C180" i="9"/>
  <c r="C499" i="9"/>
  <c r="C492" i="9"/>
  <c r="C460" i="9"/>
  <c r="K460" i="9"/>
  <c r="C451" i="9"/>
  <c r="C425" i="9"/>
  <c r="K425" i="9"/>
  <c r="C407" i="9"/>
  <c r="C363" i="9"/>
  <c r="C362" i="9"/>
  <c r="C361" i="9"/>
  <c r="C360" i="9"/>
  <c r="C358" i="9"/>
  <c r="C345" i="9"/>
  <c r="C344" i="9"/>
  <c r="C343" i="9"/>
  <c r="C342" i="9"/>
  <c r="C340" i="9"/>
  <c r="C307" i="9"/>
  <c r="C291" i="9"/>
  <c r="C283" i="9"/>
  <c r="K283" i="9"/>
  <c r="C495" i="9"/>
  <c r="C267" i="9"/>
  <c r="K267" i="9"/>
  <c r="C258" i="9"/>
  <c r="K258" i="9"/>
  <c r="C249" i="9"/>
  <c r="K249" i="9"/>
  <c r="C240" i="9"/>
  <c r="C221" i="9"/>
  <c r="C220" i="9"/>
  <c r="C219" i="9"/>
  <c r="C218" i="9"/>
  <c r="C217" i="9"/>
  <c r="K217" i="9"/>
  <c r="C216" i="9"/>
  <c r="C206" i="9"/>
  <c r="C186" i="9"/>
  <c r="C185" i="9"/>
  <c r="C184" i="9"/>
  <c r="C183" i="9"/>
  <c r="C181" i="9"/>
  <c r="C163" i="9"/>
  <c r="K163" i="9"/>
  <c r="C146" i="9"/>
  <c r="K146" i="9"/>
  <c r="C137" i="9"/>
  <c r="K137" i="9"/>
  <c r="C128" i="9"/>
  <c r="C120" i="9"/>
  <c r="K120" i="9"/>
  <c r="C112" i="9"/>
  <c r="K112" i="9"/>
  <c r="C104" i="9"/>
  <c r="K104" i="9"/>
  <c r="C95" i="9"/>
  <c r="C86" i="9"/>
  <c r="K86" i="9"/>
  <c r="C77" i="9"/>
  <c r="K77" i="9"/>
  <c r="C68" i="9"/>
  <c r="C35" i="9"/>
  <c r="C27" i="9"/>
  <c r="K29" i="9"/>
  <c r="C399" i="9"/>
  <c r="C24" i="9"/>
  <c r="K35" i="9"/>
  <c r="C20" i="9"/>
  <c r="K240" i="9"/>
  <c r="C22" i="9"/>
  <c r="C23" i="9"/>
  <c r="C443" i="9"/>
  <c r="K407" i="9"/>
  <c r="K68" i="9"/>
  <c r="C494" i="9"/>
  <c r="K451" i="9"/>
  <c r="C493" i="9"/>
  <c r="K445" i="9"/>
  <c r="K206" i="9"/>
  <c r="C198" i="9"/>
  <c r="J367" i="9"/>
  <c r="J349" i="9"/>
  <c r="K367" i="9"/>
  <c r="C365" i="9"/>
  <c r="C357" i="9"/>
  <c r="C335" i="9"/>
  <c r="C155" i="9"/>
  <c r="K155" i="9"/>
  <c r="K223" i="9"/>
  <c r="J157" i="9"/>
  <c r="K277" i="9"/>
  <c r="K190" i="9"/>
  <c r="K157" i="9"/>
  <c r="C275" i="9"/>
  <c r="K275" i="9"/>
  <c r="C182" i="9"/>
  <c r="C21" i="9"/>
  <c r="J277" i="9"/>
  <c r="J190" i="9"/>
  <c r="K359" i="9"/>
  <c r="K174" i="9"/>
  <c r="C336" i="9"/>
  <c r="K188" i="9"/>
  <c r="C171" i="9"/>
  <c r="C391" i="9"/>
  <c r="C383" i="9"/>
  <c r="C332" i="9"/>
  <c r="C299" i="9"/>
  <c r="K299" i="9"/>
  <c r="C341" i="9"/>
  <c r="C477" i="9"/>
  <c r="C334" i="9"/>
  <c r="K200" i="9"/>
  <c r="C337" i="9"/>
  <c r="C329" i="9"/>
  <c r="C323" i="9"/>
  <c r="K323" i="9"/>
  <c r="C347" i="9"/>
  <c r="C232" i="9"/>
  <c r="C25" i="9"/>
  <c r="C17" i="9"/>
  <c r="C16" i="9"/>
  <c r="C15" i="9"/>
  <c r="C60" i="9"/>
  <c r="C476" i="9"/>
  <c r="C487" i="9"/>
  <c r="C485" i="9"/>
  <c r="K182" i="9"/>
  <c r="C14" i="9"/>
  <c r="C12" i="9"/>
  <c r="C375" i="9"/>
  <c r="K401" i="9"/>
  <c r="C497" i="9"/>
  <c r="K365" i="9"/>
  <c r="C339" i="9"/>
  <c r="C331" i="9"/>
  <c r="K347" i="9"/>
  <c r="C333" i="9"/>
  <c r="K333" i="9"/>
  <c r="K341" i="9"/>
  <c r="K391" i="9"/>
  <c r="C19" i="9"/>
  <c r="C11" i="9"/>
  <c r="C489" i="9"/>
  <c r="C490" i="9"/>
  <c r="C491" i="9"/>
  <c r="C13" i="9"/>
  <c r="C484" i="9"/>
  <c r="K357" i="9"/>
  <c r="J173" i="9"/>
  <c r="G483" i="9"/>
  <c r="G476" i="9"/>
  <c r="H20" i="9"/>
  <c r="E451" i="9"/>
  <c r="D451" i="9"/>
  <c r="J451" i="9"/>
  <c r="H12" i="9"/>
  <c r="J174" i="9"/>
  <c r="J260" i="9"/>
  <c r="J385" i="9"/>
  <c r="J97" i="9"/>
  <c r="J29" i="9"/>
  <c r="J234" i="9"/>
  <c r="H232" i="9"/>
  <c r="H478" i="9"/>
  <c r="K307" i="9"/>
  <c r="D492" i="9"/>
  <c r="D495" i="9"/>
  <c r="J200" i="9"/>
  <c r="E499" i="9"/>
  <c r="D499" i="9"/>
  <c r="D188" i="9"/>
  <c r="D180" i="9"/>
  <c r="K128" i="9"/>
  <c r="K95" i="9"/>
  <c r="E95" i="9"/>
  <c r="J95" i="9"/>
  <c r="E184" i="9"/>
  <c r="E219" i="9"/>
  <c r="E343" i="9"/>
  <c r="E361" i="9"/>
  <c r="E185" i="9"/>
  <c r="E220" i="9"/>
  <c r="E344" i="9"/>
  <c r="E362" i="9"/>
  <c r="E186" i="9"/>
  <c r="E221" i="9"/>
  <c r="E345" i="9"/>
  <c r="E363" i="9"/>
  <c r="E163" i="9"/>
  <c r="J163" i="9"/>
  <c r="E181" i="9"/>
  <c r="E183" i="9"/>
  <c r="K198" i="9"/>
  <c r="E216" i="9"/>
  <c r="E217" i="9"/>
  <c r="J217" i="9"/>
  <c r="E218" i="9"/>
  <c r="E267" i="9"/>
  <c r="J267" i="9"/>
  <c r="E299" i="9"/>
  <c r="E307" i="9"/>
  <c r="J307" i="9"/>
  <c r="E365" i="9"/>
  <c r="J365" i="9"/>
  <c r="E340" i="9"/>
  <c r="E358" i="9"/>
  <c r="E341" i="9"/>
  <c r="E477" i="9"/>
  <c r="E342" i="9"/>
  <c r="E360" i="9"/>
  <c r="E416" i="9"/>
  <c r="J416" i="9"/>
  <c r="E407" i="9"/>
  <c r="D365" i="9"/>
  <c r="D357" i="9"/>
  <c r="D186" i="9"/>
  <c r="D86" i="9"/>
  <c r="D77" i="9"/>
  <c r="E68" i="9"/>
  <c r="J130" i="9"/>
  <c r="E171" i="9"/>
  <c r="J171" i="9"/>
  <c r="E460" i="9"/>
  <c r="E443" i="9"/>
  <c r="D460" i="9"/>
  <c r="D443" i="9"/>
  <c r="E425" i="9"/>
  <c r="J425" i="9"/>
  <c r="D425" i="9"/>
  <c r="D407" i="9"/>
  <c r="E391" i="9"/>
  <c r="D391" i="9"/>
  <c r="D383" i="9"/>
  <c r="D363" i="9"/>
  <c r="D345" i="9"/>
  <c r="D362" i="9"/>
  <c r="D361" i="9"/>
  <c r="D360" i="9"/>
  <c r="D358" i="9"/>
  <c r="E347" i="9"/>
  <c r="D347" i="9"/>
  <c r="D339" i="9"/>
  <c r="D344" i="9"/>
  <c r="D343" i="9"/>
  <c r="D342" i="9"/>
  <c r="D341" i="9"/>
  <c r="D477" i="9"/>
  <c r="D340" i="9"/>
  <c r="H339" i="9"/>
  <c r="K339" i="9"/>
  <c r="D307" i="9"/>
  <c r="D299" i="9"/>
  <c r="E291" i="9"/>
  <c r="J291" i="9"/>
  <c r="D291" i="9"/>
  <c r="E283" i="9"/>
  <c r="J283" i="9"/>
  <c r="D283" i="9"/>
  <c r="E275" i="9"/>
  <c r="J275" i="9"/>
  <c r="D275" i="9"/>
  <c r="D267" i="9"/>
  <c r="E258" i="9"/>
  <c r="J258" i="9"/>
  <c r="D258" i="9"/>
  <c r="E249" i="9"/>
  <c r="J249" i="9"/>
  <c r="D249" i="9"/>
  <c r="E240" i="9"/>
  <c r="D240" i="9"/>
  <c r="E223" i="9"/>
  <c r="J223" i="9"/>
  <c r="D223" i="9"/>
  <c r="D215" i="9"/>
  <c r="D221" i="9"/>
  <c r="D220" i="9"/>
  <c r="D219" i="9"/>
  <c r="D218" i="9"/>
  <c r="D217" i="9"/>
  <c r="D216" i="9"/>
  <c r="H215" i="9"/>
  <c r="K215" i="9"/>
  <c r="E206" i="9"/>
  <c r="D206" i="9"/>
  <c r="D198" i="9"/>
  <c r="E188" i="9"/>
  <c r="J188" i="9"/>
  <c r="D185" i="9"/>
  <c r="D184" i="9"/>
  <c r="D183" i="9"/>
  <c r="E182" i="9"/>
  <c r="E21" i="9"/>
  <c r="D182" i="9"/>
  <c r="D21" i="9"/>
  <c r="D181" i="9"/>
  <c r="H180" i="9"/>
  <c r="K180" i="9"/>
  <c r="D163" i="9"/>
  <c r="E155" i="9"/>
  <c r="J155" i="9"/>
  <c r="D155" i="9"/>
  <c r="E146" i="9"/>
  <c r="J146" i="9"/>
  <c r="D146" i="9"/>
  <c r="E137" i="9"/>
  <c r="J137" i="9"/>
  <c r="D137" i="9"/>
  <c r="E120" i="9"/>
  <c r="J120" i="9"/>
  <c r="D120" i="9"/>
  <c r="E112" i="9"/>
  <c r="J112" i="9"/>
  <c r="D112" i="9"/>
  <c r="E104" i="9"/>
  <c r="J104" i="9"/>
  <c r="D104" i="9"/>
  <c r="D95" i="9"/>
  <c r="E86" i="9"/>
  <c r="J86" i="9"/>
  <c r="D68" i="9"/>
  <c r="E35" i="9"/>
  <c r="E27" i="9"/>
  <c r="D35" i="9"/>
  <c r="D27" i="9"/>
  <c r="K27" i="9"/>
  <c r="E399" i="9"/>
  <c r="D22" i="9"/>
  <c r="J35" i="9"/>
  <c r="D23" i="9"/>
  <c r="D232" i="9"/>
  <c r="J299" i="9"/>
  <c r="E232" i="9"/>
  <c r="D24" i="9"/>
  <c r="E22" i="9"/>
  <c r="E23" i="9"/>
  <c r="E24" i="9"/>
  <c r="E20" i="9"/>
  <c r="D20" i="9"/>
  <c r="H483" i="9"/>
  <c r="K291" i="9"/>
  <c r="J182" i="9"/>
  <c r="J68" i="9"/>
  <c r="J240" i="9"/>
  <c r="D487" i="9"/>
  <c r="D485" i="9"/>
  <c r="J341" i="9"/>
  <c r="E487" i="9"/>
  <c r="E485" i="9"/>
  <c r="E491" i="9"/>
  <c r="J407" i="9"/>
  <c r="J391" i="9"/>
  <c r="E383" i="9"/>
  <c r="D497" i="9"/>
  <c r="D493" i="9"/>
  <c r="J460" i="9"/>
  <c r="D494" i="9"/>
  <c r="J445" i="9"/>
  <c r="J401" i="9"/>
  <c r="J206" i="9"/>
  <c r="E198" i="9"/>
  <c r="J198" i="9"/>
  <c r="K22" i="9"/>
  <c r="K63" i="9"/>
  <c r="E339" i="9"/>
  <c r="J339" i="9"/>
  <c r="J347" i="9"/>
  <c r="K383" i="9"/>
  <c r="J27" i="9"/>
  <c r="D491" i="9"/>
  <c r="D332" i="9"/>
  <c r="D335" i="9"/>
  <c r="D334" i="9"/>
  <c r="D336" i="9"/>
  <c r="E337" i="9"/>
  <c r="E329" i="9"/>
  <c r="E323" i="9"/>
  <c r="J323" i="9"/>
  <c r="E334" i="9"/>
  <c r="D337" i="9"/>
  <c r="D329" i="9"/>
  <c r="D323" i="9"/>
  <c r="E335" i="9"/>
  <c r="H331" i="9"/>
  <c r="D331" i="9"/>
  <c r="H171" i="9"/>
  <c r="H60" i="9"/>
  <c r="E333" i="9"/>
  <c r="J333" i="9"/>
  <c r="E180" i="9"/>
  <c r="J180" i="9"/>
  <c r="E128" i="9"/>
  <c r="J128" i="9"/>
  <c r="D416" i="9"/>
  <c r="D333" i="9"/>
  <c r="D128" i="9"/>
  <c r="E215" i="9"/>
  <c r="J215" i="9"/>
  <c r="E336" i="9"/>
  <c r="E332" i="9"/>
  <c r="E77" i="9"/>
  <c r="J77" i="9"/>
  <c r="J62" i="9"/>
  <c r="E357" i="9"/>
  <c r="D171" i="9"/>
  <c r="D399" i="9"/>
  <c r="D375" i="9"/>
  <c r="H19" i="9"/>
  <c r="K60" i="9"/>
  <c r="D15" i="9"/>
  <c r="E25" i="9"/>
  <c r="E17" i="9"/>
  <c r="K331" i="9"/>
  <c r="H477" i="9"/>
  <c r="D25" i="9"/>
  <c r="D17" i="9"/>
  <c r="J232" i="9"/>
  <c r="D16" i="9"/>
  <c r="E14" i="9"/>
  <c r="D14" i="9"/>
  <c r="D60" i="9"/>
  <c r="D19" i="9"/>
  <c r="D12" i="9"/>
  <c r="E16" i="9"/>
  <c r="E375" i="9"/>
  <c r="J375" i="9"/>
  <c r="E12" i="9"/>
  <c r="J383" i="9"/>
  <c r="E60" i="9"/>
  <c r="E19" i="9"/>
  <c r="E15" i="9"/>
  <c r="K171" i="9"/>
  <c r="D13" i="9"/>
  <c r="E13" i="9"/>
  <c r="K15" i="9"/>
  <c r="J377" i="9"/>
  <c r="J443" i="9"/>
  <c r="J399" i="9"/>
  <c r="K443" i="9"/>
  <c r="K399" i="9"/>
  <c r="K385" i="9"/>
  <c r="K14" i="9"/>
  <c r="J22" i="9"/>
  <c r="J63" i="9"/>
  <c r="E331" i="9"/>
  <c r="J331" i="9"/>
  <c r="J357" i="9"/>
  <c r="D489" i="9"/>
  <c r="K232" i="9"/>
  <c r="K234" i="9"/>
  <c r="D476" i="9"/>
  <c r="D490" i="9"/>
  <c r="E489" i="9"/>
  <c r="E476" i="9"/>
  <c r="J15" i="9"/>
  <c r="D11" i="9"/>
  <c r="E11" i="9"/>
  <c r="J60" i="9"/>
  <c r="H62" i="9"/>
  <c r="K62" i="9"/>
  <c r="K19" i="9"/>
  <c r="K375" i="9"/>
  <c r="J14" i="9"/>
  <c r="J13" i="9"/>
  <c r="J21" i="9"/>
  <c r="D484" i="9"/>
  <c r="J19" i="9"/>
  <c r="H11" i="9"/>
  <c r="H13" i="9"/>
  <c r="H21" i="9"/>
  <c r="K21" i="9"/>
  <c r="K377" i="9"/>
  <c r="H476" i="9"/>
  <c r="E484" i="9"/>
  <c r="J11" i="9"/>
  <c r="K13" i="9"/>
  <c r="K11" i="9"/>
</calcChain>
</file>

<file path=xl/sharedStrings.xml><?xml version="1.0" encoding="utf-8"?>
<sst xmlns="http://schemas.openxmlformats.org/spreadsheetml/2006/main" count="732" uniqueCount="249">
  <si>
    <t>федеральный бюджет</t>
  </si>
  <si>
    <t>краевой бюджет</t>
  </si>
  <si>
    <t>местные бюджеты</t>
  </si>
  <si>
    <t>Всего:</t>
  </si>
  <si>
    <t xml:space="preserve">
</t>
  </si>
  <si>
    <t>Основное мероприятие 1.1 "Управление развитием информационного общества и формированием электронного правительства в Камчатском крае"</t>
  </si>
  <si>
    <t>Основное мероприятие 1.2 "Развитие инфраструктуры электронного правительства в Камчатском крае"</t>
  </si>
  <si>
    <t>Основное мероприятие 1.3 "Обеспечение межведомственного электронного взаимодействия при предоставлении государственных и муниципальных услуг"</t>
  </si>
  <si>
    <t>Мероприятие 1.3.1 "Развитие и сопровождение региональной системы межведомственного электронного взаимодействия Камчатского края"</t>
  </si>
  <si>
    <t>Основное мероприятие 1.4 "Предоставление государственных и муниципальных услуг в электроном виде"</t>
  </si>
  <si>
    <t>Основное мероприятие 1.5 "Внедрение универсальных электронных карт"</t>
  </si>
  <si>
    <t>Мероприятие 1.5.1 "Организация выпуска, выдачи и обслуживания универсальных электронных карт на территории Камчатского края"</t>
  </si>
  <si>
    <t>Основное мероприятие 1.6 "Развитие, внедрение и сопровождение  информационных систем"</t>
  </si>
  <si>
    <t>Мероприятие 1.6.1 "Развитие и сопровождение официального сайта исполнительных органов государственной власти Камчатского края"</t>
  </si>
  <si>
    <t>Мероприятие 1.6.2 "Сопровождение системы электронного документооборота (СЭДО) исполнительных органов государственной власти Камчатского края"</t>
  </si>
  <si>
    <t>Основное мероприятие 2.2 "Развёртывание и поддержка системы высокоточного позиционирования на основе космических систем ГЛОНАСС/GPS"</t>
  </si>
  <si>
    <t>Основное мероприятие 3.1 "Обеспечение реализации государственной политики в области информатизации и связи Камчатского края"</t>
  </si>
  <si>
    <t>Мероприятие 3.1.1 "Содержание Агентства по информатизации и связи Камчатского края"</t>
  </si>
  <si>
    <t>Основное мероприятие 3.2 "Выполнение технологических функций в области информатизации"</t>
  </si>
  <si>
    <t>Мероприятие 3.2.1 "Государственное задание на оказание государственных услуг (выполнение работ) КГАУ "Информационно-технологический центр Камчатского края"</t>
  </si>
  <si>
    <t>Мероприятие 3.2.3 "Предоставление государственных услуг и государственных функций методом "выездных бригад"</t>
  </si>
  <si>
    <t>Мероприятие 2.2.1 "Создание, развитие и сопровождение системы высокоточного позиционирования в Камчатском крае"</t>
  </si>
  <si>
    <t>X</t>
  </si>
  <si>
    <t xml:space="preserve">
</t>
  </si>
  <si>
    <t xml:space="preserve">
</t>
  </si>
  <si>
    <t>№ П/П</t>
  </si>
  <si>
    <t>предусмотрено</t>
  </si>
  <si>
    <t>освоено</t>
  </si>
  <si>
    <t>Мероприятие 1.1.1 "Формирование ИКТ - компетенции у жителей Камчатского края в области использования электронных услуг (реализация проекта «Электронный гражданин»)"</t>
  </si>
  <si>
    <t>3.2</t>
  </si>
  <si>
    <t>3.1.1</t>
  </si>
  <si>
    <t>1.5</t>
  </si>
  <si>
    <t>1.6</t>
  </si>
  <si>
    <t>Освоено финансирование</t>
  </si>
  <si>
    <t>Заключены контракты</t>
  </si>
  <si>
    <t xml:space="preserve">
X</t>
  </si>
  <si>
    <t>прочие внебюджетные источники</t>
  </si>
  <si>
    <t>профинансиро-вано</t>
  </si>
  <si>
    <t>ФОРМА МОНИТОРИНГА РЕАЛИЗАЦИИ ГОСУДАРСТВЕННОЙ ПРОГРАММЫ</t>
  </si>
  <si>
    <t xml:space="preserve">1.1
</t>
  </si>
  <si>
    <t xml:space="preserve">1.1.1
</t>
  </si>
  <si>
    <t xml:space="preserve">1.2.1
</t>
  </si>
  <si>
    <t xml:space="preserve">1.3.1
</t>
  </si>
  <si>
    <t xml:space="preserve">1.2.2
</t>
  </si>
  <si>
    <t xml:space="preserve">1.2.3
</t>
  </si>
  <si>
    <t xml:space="preserve">1.2.4
</t>
  </si>
  <si>
    <t xml:space="preserve">1.2.5
</t>
  </si>
  <si>
    <t xml:space="preserve">1.2.6.
</t>
  </si>
  <si>
    <t xml:space="preserve">1.2.7
</t>
  </si>
  <si>
    <t xml:space="preserve">1.2.9
</t>
  </si>
  <si>
    <t xml:space="preserve">1.3
</t>
  </si>
  <si>
    <t xml:space="preserve">1.4.1
</t>
  </si>
  <si>
    <t xml:space="preserve">1.5.1
</t>
  </si>
  <si>
    <t xml:space="preserve">1.6.1
</t>
  </si>
  <si>
    <t xml:space="preserve">1.6.2
</t>
  </si>
  <si>
    <t xml:space="preserve">1.6.3
</t>
  </si>
  <si>
    <t xml:space="preserve">1.6.5
</t>
  </si>
  <si>
    <t xml:space="preserve">1.6.6
</t>
  </si>
  <si>
    <t xml:space="preserve">2.1.1
</t>
  </si>
  <si>
    <t xml:space="preserve">2.2
</t>
  </si>
  <si>
    <t xml:space="preserve">2.2.1
</t>
  </si>
  <si>
    <t xml:space="preserve">3.1
</t>
  </si>
  <si>
    <t xml:space="preserve">3.2.1
</t>
  </si>
  <si>
    <t xml:space="preserve">3.2.2
</t>
  </si>
  <si>
    <t xml:space="preserve">3.2.3
</t>
  </si>
  <si>
    <r>
      <rPr>
        <b/>
        <sz val="8"/>
        <rFont val="Times New Roman"/>
        <family val="1"/>
        <charset val="204"/>
      </rPr>
      <t>Показатели плана-графика</t>
    </r>
    <r>
      <rPr>
        <sz val="8"/>
        <rFont val="Times New Roman"/>
        <family val="1"/>
        <charset val="204"/>
      </rPr>
      <t xml:space="preserve">
ВСЕГО</t>
    </r>
  </si>
  <si>
    <t>АИС</t>
  </si>
  <si>
    <t>ЗАГС</t>
  </si>
  <si>
    <t>АИС п/п 1</t>
  </si>
  <si>
    <t>АИС п/п 2</t>
  </si>
  <si>
    <t>АИС п/п 3</t>
  </si>
  <si>
    <t>Минсоцразвития</t>
  </si>
  <si>
    <r>
      <rPr>
        <b/>
        <sz val="8"/>
        <rFont val="Times New Roman"/>
        <family val="1"/>
        <charset val="204"/>
      </rPr>
      <t>Отклонения от данных Минфина</t>
    </r>
    <r>
      <rPr>
        <sz val="8"/>
        <rFont val="Times New Roman"/>
        <family val="1"/>
        <charset val="204"/>
      </rPr>
      <t xml:space="preserve">
ВСЕГО</t>
    </r>
  </si>
  <si>
    <t>Наименование КВЦП, основного мероприятия, мероприятия, контрольного события программы, объекта закупки, субсидии</t>
  </si>
  <si>
    <t>Фактическая дата начала реализации мероприятия</t>
  </si>
  <si>
    <t>Фактические: дата окончания реализации мероприятия; 
дата наступления контрольного события</t>
  </si>
  <si>
    <t>Примечание &lt;3&gt;</t>
  </si>
  <si>
    <t>Основное мероприятие 2.1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</si>
  <si>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r>
      <rPr>
        <b/>
        <sz val="8"/>
        <rFont val="Times New Roman"/>
        <family val="1"/>
        <charset val="204"/>
      </rPr>
      <t>Показатели плана-графика ТОЛЬКО АИС</t>
    </r>
    <r>
      <rPr>
        <sz val="8"/>
        <rFont val="Times New Roman"/>
        <family val="1"/>
        <charset val="204"/>
      </rPr>
      <t xml:space="preserve">
ВСЕГО</t>
    </r>
  </si>
  <si>
    <t>&lt;4&gt; Указывается наименование внебюджетного фонда.</t>
  </si>
  <si>
    <t>&lt;5&gt; Заполняется в случае, если в рамках государственной программы предусматривается возможность заключения долгосрочных государственных контрактов и муниципальных контрактов на поставку товаров, выполнение работ, оказание услуг.</t>
  </si>
  <si>
    <t>&lt;6&gt; Заполняется в случае, если в рамках государственной программы предусматривается возможность предоставления субсидий, указывается источник финансирования.</t>
  </si>
  <si>
    <t>государственные внебюджетные фонды &lt;4&gt;</t>
  </si>
  <si>
    <t>внебюджетные фонды &lt;4&gt;</t>
  </si>
  <si>
    <t>&lt;5&gt; Субсидия из краевого бюджета администрациям муниципальных районов и городских округов в Камчатском крае на финансовое обеспечение реализации мероприятия "Обеспечение информационной безопасности в муниципальных районах о городских округах в Камчатском крае"</t>
  </si>
  <si>
    <t>&lt;5&gt; Субсидия из краевого бюджета КГАУ "Информационно-технологический центр Камчатского края" на финансовое обеспечение реализации  мероприятия "Развитие и сопровождение региональной системы межведомственного электронного взаимодействия Камчатского края"</t>
  </si>
  <si>
    <t>&lt;5&gt; Субсидия из краевого бюджета КГАУ "Информационно-технологический центр Камчатского края" на финансовое обеспечение реализации мероприятия "Популяризация использования механизмов предоставления государственных и муниципальных услуг в электронной форме"</t>
  </si>
  <si>
    <t xml:space="preserve">&lt;5&gt; Субсидия из краевого бюджета КГАУ "Информационно-технологический центр Камчатского края" на финансовое обеспечение реализации мероприятия "Организация выпуска, выдачи и обслуживания универсальных электронных карт на территории Камчатского края" </t>
  </si>
  <si>
    <t>&lt;5&gt; Субсидия из краевого бюджета КГАУ "Информационно-технологический центр Камчатского края" на финансовое обеспечение реализации мероприятия "Создание, развитие и сопровождение системы высокоточного позиционирования в Камчатском крае"</t>
  </si>
  <si>
    <t>&lt;5&gt; Субсидия из краевого бюджета КГАУ "Информационно-технологический центр Камчатского края" на финансовое обеспечение выполнения государственного задания на оказание государственных услуг (выполнение работ)</t>
  </si>
  <si>
    <t>&lt;5&gt; Субсидия из краевого бюджета КГАУ "Информационно-технологический центр Камчатского края" на финансовое обеспечение реализации мероприятия "Предоставление государственных услуг и государственных функций методом "выездных бригад"</t>
  </si>
  <si>
    <t>Агентство по занятости</t>
  </si>
  <si>
    <t>Аппарат Губернатора</t>
  </si>
  <si>
    <t>Минтранспорта</t>
  </si>
  <si>
    <t xml:space="preserve">1.2.8
</t>
  </si>
  <si>
    <t>&lt;1&gt; Указывается с начала отчётного периода (например, январь-март 2016 года).</t>
  </si>
  <si>
    <t>&lt;2&gt; Приводится общее количество и сумма заключенных государственных и (или) муниципальных контрактов по инвестиционным мероприятиям за отчётный период.</t>
  </si>
  <si>
    <t>&lt;3&gt; Указываются причины расхождения дат наступления контрольных событий с датами утверждёнными планом реализации, дат основных мероприятий с детальным планом-графиком государственной программы; причины расхождения сумм профинансировано и фактически освоено по основным мероприятиям и подпрограммам государственной программы; прочие комментарии.</t>
  </si>
  <si>
    <t xml:space="preserve">Заключено контрактов на отчётную дату 
&lt;2&gt;               </t>
  </si>
  <si>
    <t xml:space="preserve">
</t>
  </si>
  <si>
    <t xml:space="preserve">1.2
</t>
  </si>
  <si>
    <t>Наименование государственной программы: Информационное общество в Камчатском крае</t>
  </si>
  <si>
    <t xml:space="preserve">
Государственная программа "Информационное общество в Камчатском крае"</t>
  </si>
  <si>
    <t>Объект закупки &lt;5&gt;: оказание услуг по обучению и сертификационному тестированию жителей Камчатского края по основам компьютерной грамотности по программе «Электронный гражданин»</t>
  </si>
  <si>
    <t>На 2017 год реализация мероприятия не запланирована</t>
  </si>
  <si>
    <t xml:space="preserve">1.1.2
</t>
  </si>
  <si>
    <t>Мероприятие 1.1.2 "Повышение квалификации специалистов в области информационно-телекоммуникационных технологий"</t>
  </si>
  <si>
    <t>Контрольное событие программы 1.1: заключены государственные контракты для обеспечение доступа в сеть Интернет и передачу данных исполнительным органам государственной власти Камчатского края</t>
  </si>
  <si>
    <t>Мероприятие 1.2.1 "Организация доступа в сеть Интернет на скорости 100 Мбит/с для нужд исполнительных органов государственной власти Камчатского края"</t>
  </si>
  <si>
    <t>Мероприятие 1.2.2 "Организация доступа в сеть Интернет на скорости 20 Мбит/с для нужд исполнительных органов государственной власти Камчатского края"</t>
  </si>
  <si>
    <t>Мероприятие 1.2.3 "Оказание услуг по предоставлению каналов передачи данных между исполнительными органами государственной власти Камчатского края"</t>
  </si>
  <si>
    <t>Контрольное событие программы 1.2: заключен государственный контракт для организации каналов передачи данных между исполнительными органами государственной власти Камчатского края</t>
  </si>
  <si>
    <t>Мероприятие 1.2.4. "Расширение функциональности телекоммуникационной инфраструктуры сети исполнительных органов государственной власти Камчатского края"</t>
  </si>
  <si>
    <t>Мероприятие 1.2.5. "Передача неисключительных прав использования программного обеспечения в исполнительных органах государственной власти Камчатского края"</t>
  </si>
  <si>
    <t>Мероприятие 1.2.6 "Модернизация защищённого сегмента сети исполнительных органов государственной власти Камчатского края"</t>
  </si>
  <si>
    <t>Мероприятие 1.2.7 "Модернизация и сопровождение оборудования центра обработки данных (ЦОД) исполнительных органов государственной власти Камчатского края"</t>
  </si>
  <si>
    <t>Мероприятие 1.2.8 "Обеспечение антивирусной защиты рабочих мест и информационных систем в исполнительных органах государственной власти Камчатского края"</t>
  </si>
  <si>
    <t>Контрольное событие программы 1.8: заключен государственный контракт на предоставление (продление) права использования системы антивирусной защиты</t>
  </si>
  <si>
    <t>Мероприятие 1.2.9 "Обеспечение контент фильтрации доступа в сеть Интернет"</t>
  </si>
  <si>
    <t>Мероприятие 1.2.10 "Развитие программно-аппаратных комплексов региональной системы межведомственного электронного взаимодействия"</t>
  </si>
  <si>
    <t xml:space="preserve">1.2.10
</t>
  </si>
  <si>
    <t>Субсидия: КГАУ "Информационно-технологический центр Камчатского края" на финансовое обеспечение реализации настоящего мероприятия</t>
  </si>
  <si>
    <t>Мероприятие 1.2.11 "Обеспечение доступа отделов ЗАГС Камчатского края к сети Интернет"</t>
  </si>
  <si>
    <t>Мероприятие 1.2.12 "Комплексное оснащение оборудованием, программным обеспечением, средствами защиты информации, обслуживание телекоммуникационной инфраструктуры, сопровождение программных продуктов и средств защиты информации отделов ЗАГС Камчатского края"</t>
  </si>
  <si>
    <t>1.2.11</t>
  </si>
  <si>
    <t xml:space="preserve">1.2.12
</t>
  </si>
  <si>
    <t>Мероприятие 1.2.13 "Развитие информационно-телекоммуникационной инфраструктуры и обеспечение информационной безопасности в муниципальных районах и городских округах в Камчатском крае"</t>
  </si>
  <si>
    <t xml:space="preserve">1.2.13
</t>
  </si>
  <si>
    <t>Контрольное событие программы 1.3: заключен государственный контракт (договор) на сопровождение и развитие региональной системы межведомственного электронного взаимодействия Камчатского края</t>
  </si>
  <si>
    <t>Мероприятие 1.4.1 "Популяризация использования механизмов предоставления государственных и муниципальных услуг в электронной форме"</t>
  </si>
  <si>
    <t>Контрольное событие программы 1.6: заключен государственный контракт на сопровождение (развитие) официального сайта исполнительных органов государственной власти Камчатского края в сети Интернет</t>
  </si>
  <si>
    <t>Контрольное событие программы 1.7: заключен государственный контракт на сопровождение (развитие)  системы электронного документооборота (СЭДО) исполнительных органов государственной власти Камчатского края</t>
  </si>
  <si>
    <t>Мероприятие 1.6.3 "Создание, развитие и сопровождение информационной системы ведения расписаний и бронирования административных залов"</t>
  </si>
  <si>
    <t>Контрольное событие программы 1.4: внедрена информационная система ведения расписаний и бронирования административных залов</t>
  </si>
  <si>
    <t>Мероприятие 1.6.4 "Модернизация и сопровождение специализированной информационной системы Агентства ЗАГС"</t>
  </si>
  <si>
    <t xml:space="preserve">1.6.4
</t>
  </si>
  <si>
    <t>Мероприятие 1.6.5 "Установка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t>
  </si>
  <si>
    <t>Мероприятие 1.6.6 "Создание, развитие и сопровождение информационной системы в сфере социальной защиты населения"</t>
  </si>
  <si>
    <t>Мероприятие 1.6.7 "Создание (доработка) в целях предоставления услуг в электронной форме единой региональной системы по управлению автомобильным транспортом и городским наземным электрическим транспортом, осуществляющим регулярную перевозку пассажиров и багажа"</t>
  </si>
  <si>
    <t>Мероприятие 1.6.8 "Создание, развитие и сопровождение информационной системы обеспечения деятельности Агентства по занятости населения и миграционной политике Камчатского края"</t>
  </si>
  <si>
    <t xml:space="preserve">1.6.8
</t>
  </si>
  <si>
    <t>Мероприятие 1.6.9 "Создание, развитие и сопровождение информационной системы управления кадрами государственной гражданской службы Камчатского края"</t>
  </si>
  <si>
    <t xml:space="preserve">1.6.9
</t>
  </si>
  <si>
    <t xml:space="preserve">2
</t>
  </si>
  <si>
    <t>Мероприятие 2.1.1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</si>
  <si>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&lt;5&gt; Субсидия: КГАУ "Информационно-технологический центр Камчатского края" на финансовое обеспечение реализации настоящего мероприятия</t>
  </si>
  <si>
    <t>Контрольное событие программы 2.2: переведены в промышленную эксплуатацию системы высокоточного позиционирования в Камчатском крае</t>
  </si>
  <si>
    <t>Мероприятие 3.2.2 "Проведение комплекса работ по улучшению технического состояния здания КГАУ "Информационно-технологический центр Камчатского края" и благоустройству прилегающей к зданию учреждения территории"</t>
  </si>
  <si>
    <t>&lt;5&gt; Субсидия: КГАУ "Информационно-технологический центр Камчатского края" на финансовое обеспечение реализации мероприятия  "Проведение комплекса работ по улучшению технического состояния здания КГАУ "Информационно-технологический центр Камчатского края" и благоустройству прилегающей к зданию учреждения территории"</t>
  </si>
  <si>
    <t>Основное мероприятие 3.3 "Создание, развитие и сопровождение системы автоматической фиксации административных правонарушений в области безопасности дорожного движения"</t>
  </si>
  <si>
    <t xml:space="preserve">3.3
</t>
  </si>
  <si>
    <t>Мероприятие 3.3.1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</si>
  <si>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 xml:space="preserve">3.3.1
</t>
  </si>
  <si>
    <t>&lt;5&gt; Субсидия из краевого бюджета КГАУ "Информационно-технологический центр Камчатского края" на финансовое обеспечение реализации мероприятия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</si>
  <si>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Мероприятие 3.3.2. "Расходы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</si>
  <si>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 xml:space="preserve">3.3.2
</t>
  </si>
  <si>
    <t>Контрольное событие программы 3.1: запущены в эксплуатацию дополнительные комплексы автоматической фиксации административных правонарушений на территории Камчатского края</t>
  </si>
  <si>
    <t xml:space="preserve">&lt;5&gt; Субсидия из краевого бюджета КГАУ "Информационно-технологический центр Камчатского края" на финансовое обеспечение реализации мероприятия "Создание (обновление) комплексов автоматической фиксации нарушений Правил дорожного движения Российской Федерации на территории Камчатского края" </t>
  </si>
  <si>
    <t>Подпрограмма 1 "Электронное правительство в Камчатском крае"</t>
  </si>
  <si>
    <t>27.12.2016</t>
  </si>
  <si>
    <t>23.12.2016</t>
  </si>
  <si>
    <r>
      <t>Освоение финансирования</t>
    </r>
    <r>
      <rPr>
        <sz val="8"/>
        <rFont val="Times New Roman"/>
        <family val="1"/>
        <charset val="204"/>
      </rPr>
      <t xml:space="preserve"> - 0 %</t>
    </r>
  </si>
  <si>
    <t>Контрольное событие программы 1.5: заключен государственный контракт для обеспечения функционирования и расширения возможностей системы видеоконференций</t>
  </si>
  <si>
    <t>Контрольное событие программы 1.9: подписан акт оказанных услуг по предоставлению (продлению) права использования программного обеспечения системы контент фильтрации и обнаружения вторжения</t>
  </si>
  <si>
    <t>Контрольное событие программы 2.1: подписан акт выполненных работ (оказанных услуг) по сопровождению государственной системы Камчатского края "Инфраструктура пространственных данных Камчатского края"</t>
  </si>
  <si>
    <t>Подпрограмма 2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</si>
  <si>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Подпрограмма 3 "Обеспечение реализации Программы"</t>
  </si>
  <si>
    <t xml:space="preserve">2.1
</t>
  </si>
  <si>
    <t xml:space="preserve">1.6.7
</t>
  </si>
  <si>
    <t>15.02.2017</t>
  </si>
  <si>
    <t>Минэкономики</t>
  </si>
  <si>
    <t>1.7</t>
  </si>
  <si>
    <t>Основное мероприятие 1.7 "Развитие инфраструктуры связи на территории Камчатского края"</t>
  </si>
  <si>
    <t xml:space="preserve">1.6.10
</t>
  </si>
  <si>
    <t>Мероприятие 1.6.10 "Создание, развитие и сопровождение автоматизированной информационной системы "МФЦ"</t>
  </si>
  <si>
    <r>
      <rPr>
        <b/>
        <sz val="8"/>
        <rFont val="Times New Roman"/>
        <family val="1"/>
        <charset val="204"/>
      </rPr>
      <t xml:space="preserve">Освоение финансирования </t>
    </r>
    <r>
      <rPr>
        <sz val="8"/>
        <rFont val="Times New Roman"/>
        <family val="1"/>
        <charset val="204"/>
      </rPr>
      <t>- 100 %
Государственный контракт от 30.01.2017 № 14А-16 на выполнение работ по обновлению компонентов криптографически защищённой сети ViPNet № 3951 (реестровый номер контракта -  24101120816 17 000001). Цена контракта - 3227,457 тыс. рублей. Плановый срок исполнения контракта - 04.2017, факт - 12.04.2017</t>
    </r>
  </si>
  <si>
    <t>06.04.2017</t>
  </si>
  <si>
    <t>12.07.2017</t>
  </si>
  <si>
    <r>
      <rPr>
        <b/>
        <sz val="8"/>
        <rFont val="Times New Roman"/>
        <family val="1"/>
        <charset val="204"/>
      </rPr>
      <t>Освоение финансирования</t>
    </r>
    <r>
      <rPr>
        <sz val="8"/>
        <rFont val="Times New Roman"/>
        <family val="1"/>
        <charset val="204"/>
      </rPr>
      <t xml:space="preserve"> - 100 %</t>
    </r>
  </si>
  <si>
    <r>
      <rPr>
        <b/>
        <sz val="8"/>
        <rFont val="Times New Roman"/>
        <family val="1"/>
        <charset val="204"/>
      </rPr>
      <t xml:space="preserve">Освоение финансирования </t>
    </r>
    <r>
      <rPr>
        <sz val="8"/>
        <rFont val="Times New Roman"/>
        <family val="1"/>
        <charset val="204"/>
      </rPr>
      <t>- 100 %</t>
    </r>
  </si>
  <si>
    <t>Ответственные исполнители: Жданова Анастасия Николаевна, тел. +7 (4152) 42-34-22</t>
  </si>
  <si>
    <r>
      <rPr>
        <b/>
        <sz val="8"/>
        <rFont val="Times New Roman"/>
        <family val="1"/>
        <charset val="204"/>
      </rPr>
      <t xml:space="preserve">Освоение финансирования </t>
    </r>
    <r>
      <rPr>
        <sz val="8"/>
        <rFont val="Times New Roman"/>
        <family val="1"/>
        <charset val="204"/>
      </rPr>
      <t xml:space="preserve">- 100 %.
1) Договоры с ИП Татаринцев М.М. на выполнение работ по проектированию и внедрению информационной системы «Управление мероприятиями и расписанием залов» на сумму 199,998 т.р.
</t>
    </r>
    <r>
      <rPr>
        <b/>
        <sz val="8"/>
        <rFont val="Times New Roman"/>
        <family val="1"/>
        <charset val="204"/>
      </rPr>
      <t>О контрольном событии:</t>
    </r>
    <r>
      <rPr>
        <sz val="8"/>
        <rFont val="Times New Roman"/>
        <family val="1"/>
        <charset val="204"/>
      </rPr>
      <t xml:space="preserve"> план наступления - 04.2017, факт - 06.04.2017. Ресурс доступен по ссылке http://zal.kamgov.ru/</t>
    </r>
  </si>
  <si>
    <r>
      <rPr>
        <b/>
        <sz val="8"/>
        <rFont val="Times New Roman"/>
        <family val="1"/>
        <charset val="204"/>
      </rPr>
      <t>Освоение финансирования</t>
    </r>
    <r>
      <rPr>
        <sz val="8"/>
        <rFont val="Times New Roman"/>
        <family val="1"/>
        <charset val="204"/>
      </rPr>
      <t xml:space="preserve"> - 0 %
С 1 января 2017 года действующий проект по выдаче, выпуску и обслуживанию универсальных электронных карт в Российской Федерации прекращён (ст. 4 Федерального закона от 28.12.2016 № 471-ФЗ «О внесении изменений в отдельные законодательные акты Российской Федерации и признании утратившими силу отдельных положений законодательных актов Российской Федерации»).
Финансовое обеспечение мероприятия в марте 2017 года перераспределено на мероприятие 1.6.10 "Создание, развитие и сопровождение автоматизированной информационной системы "МФЦ" ответственный исполнитель - Министерство экономического развития и торговли Камчатского края</t>
    </r>
  </si>
  <si>
    <r>
      <rPr>
        <b/>
        <sz val="7.5"/>
        <rFont val="Times New Roman"/>
        <family val="1"/>
        <charset val="204"/>
      </rPr>
      <t xml:space="preserve">Освоение финансирования </t>
    </r>
    <r>
      <rPr>
        <sz val="7.5"/>
        <rFont val="Times New Roman"/>
        <family val="1"/>
        <charset val="204"/>
      </rPr>
      <t xml:space="preserve">- 100 %
Осуществление закупок:
</t>
    </r>
    <r>
      <rPr>
        <b/>
        <sz val="7.5"/>
        <rFont val="Times New Roman"/>
        <family val="1"/>
        <charset val="204"/>
      </rPr>
      <t>1.</t>
    </r>
    <r>
      <rPr>
        <sz val="7.5"/>
        <rFont val="Times New Roman"/>
        <family val="1"/>
        <charset val="204"/>
      </rPr>
      <t xml:space="preserve"> Закупка 172410112081641010100100020022630242 на поставку коммутаторов, НМЦК - 831,0 тыс. рублей, плановый срок заключения контракта - март 2017, плановый срок исполнения - июнь 2017 - ЗАКУПКА ОТМЕНЕНА в марте 2017 года по решению заказчика. После уточнения объёмов закупаемого товара опубликована закупка 172410112081641010100100020122630242 на поставку коммутаторов, НМЦК - 3756,033 т. р. Контракт от 19.06.2017 № 02А-17, цена - </t>
    </r>
    <r>
      <rPr>
        <b/>
        <sz val="7.5"/>
        <rFont val="Times New Roman"/>
        <family val="1"/>
        <charset val="204"/>
      </rPr>
      <t>3403,91388 т.р.</t>
    </r>
    <r>
      <rPr>
        <sz val="7.5"/>
        <rFont val="Times New Roman"/>
        <family val="1"/>
        <charset val="204"/>
      </rPr>
      <t xml:space="preserve"> (реестровый номер 2410112081617000004), плановый срок исполнения контракта - август 2017. Обязательства  исполнены сторонами в полном объёме 31.07.2017;
</t>
    </r>
    <r>
      <rPr>
        <b/>
        <sz val="7.5"/>
        <rFont val="Times New Roman"/>
        <family val="1"/>
        <charset val="204"/>
      </rPr>
      <t xml:space="preserve">2. </t>
    </r>
    <r>
      <rPr>
        <sz val="7.5"/>
        <rFont val="Times New Roman"/>
        <family val="1"/>
        <charset val="204"/>
      </rPr>
      <t xml:space="preserve">Закупка  172410112081641010100100030035829242 на оказание услуг по предоставлению простых (неисключительных) лицензий на право использовать компьютерное программное обеспечение для организации видеоконференций, НМЦК - 1961,337 тыс. рублей, плановый срок заключения контракта - март 2017, плановый срок исполнения - июнь 2017. Контракт от 03.04.2017 № 03А-17, </t>
    </r>
    <r>
      <rPr>
        <b/>
        <sz val="7.5"/>
        <rFont val="Times New Roman"/>
        <family val="1"/>
        <charset val="204"/>
      </rPr>
      <t>цена - 1472,51295 т.р</t>
    </r>
    <r>
      <rPr>
        <sz val="7.5"/>
        <rFont val="Times New Roman"/>
        <family val="1"/>
        <charset val="204"/>
      </rPr>
      <t xml:space="preserve">. (реестровый номер 2410112081617000002). Обязательства  исполнены сторонами в полном объёме 03.05.2017.
</t>
    </r>
    <r>
      <rPr>
        <b/>
        <sz val="7.5"/>
        <rFont val="Times New Roman"/>
        <family val="1"/>
        <charset val="204"/>
      </rPr>
      <t xml:space="preserve">О контрольном событии: </t>
    </r>
    <r>
      <rPr>
        <sz val="7.5"/>
        <rFont val="Times New Roman"/>
        <family val="1"/>
        <charset val="204"/>
      </rPr>
      <t>плановый срок наступления - май 2017 года, факт - 03.04.2017</t>
    </r>
  </si>
  <si>
    <t xml:space="preserve">
</t>
  </si>
  <si>
    <r>
      <rPr>
        <b/>
        <sz val="8"/>
        <rFont val="Times New Roman"/>
        <family val="1"/>
        <charset val="204"/>
      </rPr>
      <t>Освоение финансирования</t>
    </r>
    <r>
      <rPr>
        <sz val="8"/>
        <rFont val="Times New Roman"/>
        <family val="1"/>
        <charset val="204"/>
      </rPr>
      <t xml:space="preserve"> - 100 %
Контракт от 03.07.2017 № 0338200004517000057_151656 на оказание услуг по модернизации ИС МФЦ, цена - 1066,66667 тыс. рублей (в части Программы - 1000,0 тыс. рублей), исполнитель - ООО "Смарт консалтинг" (реестровый номер 2410113729517000078). Плановый срок исполнения контракта - декабрь 2017, факт - 01.08.2017</t>
    </r>
  </si>
  <si>
    <t>29.08.2017</t>
  </si>
  <si>
    <t>Мероприятие 1.1.3 "Обучение компьютерной грамотности отдельных категорий граждан"</t>
  </si>
  <si>
    <t xml:space="preserve">1.1.3
</t>
  </si>
  <si>
    <t>17.07.2017</t>
  </si>
  <si>
    <r>
      <rPr>
        <b/>
        <sz val="8"/>
        <rFont val="Times New Roman"/>
        <family val="1"/>
        <charset val="204"/>
      </rPr>
      <t xml:space="preserve">Освоение финансирования - </t>
    </r>
    <r>
      <rPr>
        <sz val="8"/>
        <rFont val="Times New Roman"/>
        <family val="1"/>
        <charset val="204"/>
      </rPr>
      <t xml:space="preserve">100 %
1. Закупка 172410112081641010100100060065829242 на оказание услуг по предоставлению простых (неисключительных) лицензий на право использовать компьютерное программное обеспечение антивирусной защиты "Kaspersky", извещение № 0138200001417000006 от 01.08.2017, НМЦК - 1365,712 тыс. рублей. Контракт от 29.08.2017 № 05А-17, цена - 1347,50194 т.р. (реестровый номер 2410112081617000006), плановый срок исполнения - октябрь 2017, факт - 
13.09.2017
</t>
    </r>
    <r>
      <rPr>
        <b/>
        <sz val="8"/>
        <rFont val="Times New Roman"/>
        <family val="1"/>
        <charset val="204"/>
      </rPr>
      <t xml:space="preserve">О контрольном событии: </t>
    </r>
    <r>
      <rPr>
        <sz val="8"/>
        <rFont val="Times New Roman"/>
        <family val="1"/>
        <charset val="204"/>
      </rPr>
      <t>плановый срок наступления - 09.2017, факт - 29.08.2017</t>
    </r>
  </si>
  <si>
    <t xml:space="preserve">3.2.4
</t>
  </si>
  <si>
    <t>Мероприятие 3.2.4 "Приобретение, содержание и комплексное обслуживание автотранспортного средства КГАУ "Информационно-технологический центр Камчатского края"</t>
  </si>
  <si>
    <r>
      <rPr>
        <b/>
        <sz val="8"/>
        <rFont val="Times New Roman"/>
        <family val="1"/>
        <charset val="204"/>
      </rPr>
      <t xml:space="preserve">Освоение финансирования </t>
    </r>
    <r>
      <rPr>
        <sz val="8"/>
        <rFont val="Times New Roman"/>
        <family val="1"/>
        <charset val="204"/>
      </rPr>
      <t xml:space="preserve">- 100 %
</t>
    </r>
  </si>
  <si>
    <t>-</t>
  </si>
  <si>
    <r>
      <t>Освоение финансирования -</t>
    </r>
    <r>
      <rPr>
        <sz val="8"/>
        <rFont val="Times New Roman"/>
        <family val="1"/>
        <charset val="204"/>
      </rPr>
      <t xml:space="preserve"> 100 %</t>
    </r>
  </si>
  <si>
    <r>
      <rPr>
        <b/>
        <sz val="8"/>
        <rFont val="Times New Roman"/>
        <family val="1"/>
        <charset val="204"/>
      </rPr>
      <t xml:space="preserve">Данные Минфина </t>
    </r>
    <r>
      <rPr>
        <sz val="8"/>
        <rFont val="Times New Roman"/>
        <family val="1"/>
        <charset val="204"/>
      </rPr>
      <t>(направляет Минэкономики в рабочем порядке)</t>
    </r>
    <r>
      <rPr>
        <b/>
        <sz val="8"/>
        <rFont val="Times New Roman"/>
        <family val="1"/>
        <charset val="204"/>
      </rPr>
      <t xml:space="preserve">
</t>
    </r>
    <r>
      <rPr>
        <sz val="8"/>
        <rFont val="Times New Roman"/>
        <family val="1"/>
        <charset val="204"/>
      </rPr>
      <t>ВСЕГО</t>
    </r>
  </si>
  <si>
    <t>ГРБС</t>
  </si>
  <si>
    <r>
      <t xml:space="preserve">Освоение финансирования - </t>
    </r>
    <r>
      <rPr>
        <sz val="8"/>
        <rFont val="Times New Roman"/>
        <family val="1"/>
        <charset val="204"/>
      </rPr>
      <t>100 %</t>
    </r>
    <r>
      <rPr>
        <b/>
        <sz val="8"/>
        <rFont val="Times New Roman"/>
        <family val="1"/>
        <charset val="204"/>
      </rPr>
      <t xml:space="preserve">
</t>
    </r>
    <r>
      <rPr>
        <sz val="8"/>
        <rFont val="Times New Roman"/>
        <family val="1"/>
        <charset val="204"/>
      </rPr>
      <t>Договор от 11.10.2017 № 367-905427-Д с НОЧУ ДПО ЦПК «Учебный центр «ИнфоТеКС». 
Обучение по учебной программе дополнительного профессионального образования по курсам повышения квалификации: «Администрирование системы защиты информации ViPNet Win&amp;Lin версии 4», «Программно-аппаратные комплексы ViPNet версии 4». Срок исполнения - 10.2017, факт - 25.10.2017</t>
    </r>
  </si>
  <si>
    <r>
      <rPr>
        <b/>
        <sz val="8"/>
        <rFont val="Times New Roman"/>
        <family val="1"/>
        <charset val="204"/>
      </rPr>
      <t>Освоение финансирования</t>
    </r>
    <r>
      <rPr>
        <sz val="8"/>
        <rFont val="Times New Roman"/>
        <family val="1"/>
        <charset val="204"/>
      </rPr>
      <t xml:space="preserve"> - 100 %</t>
    </r>
    <r>
      <rPr>
        <b/>
        <sz val="8"/>
        <rFont val="Times New Roman"/>
        <family val="1"/>
        <charset val="204"/>
      </rPr>
      <t xml:space="preserve">
</t>
    </r>
    <r>
      <rPr>
        <sz val="8"/>
        <rFont val="Times New Roman"/>
        <family val="1"/>
        <charset val="204"/>
      </rPr>
      <t>Государственный контракт от 29.08.2016 № 08А-16 на оказание услуг по сопровождению компьютерного программного обеспечения (включая предоставление простых (неисключительных) лицензий на право использования) в исполнительных органах государственной власти Камчатского края по единому корпоративному соглашению Enterprise Agreement" (реестровый номер контракта - 2410112081616000008). Цена контракта - 23 877,20304 тыс. рублей (лимит 2017 года - 7 959,06768 тыс. рублей). Плановый срок исполнения 2 этапа контракта - 09.2017, факт - 12.10.2017</t>
    </r>
  </si>
  <si>
    <t>02.11.2017</t>
  </si>
  <si>
    <t xml:space="preserve">
1.4</t>
  </si>
  <si>
    <t xml:space="preserve">
</t>
  </si>
  <si>
    <t xml:space="preserve">
</t>
  </si>
  <si>
    <r>
      <rPr>
        <b/>
        <sz val="8"/>
        <rFont val="Times New Roman"/>
        <family val="1"/>
        <charset val="204"/>
      </rPr>
      <t>Освоение финансирования</t>
    </r>
    <r>
      <rPr>
        <sz val="8"/>
        <rFont val="Times New Roman"/>
        <family val="1"/>
        <charset val="204"/>
      </rPr>
      <t xml:space="preserve"> - 100 %
Реализация мероприятия осуществляется КГАУ "Информационно-технологический центр Камчатского края" по соглашению от 27.12.2016 № 7100006.</t>
    </r>
  </si>
  <si>
    <r>
      <rPr>
        <b/>
        <sz val="8"/>
        <rFont val="Times New Roman"/>
        <family val="1"/>
        <charset val="204"/>
      </rPr>
      <t>Освоение финансирования</t>
    </r>
    <r>
      <rPr>
        <sz val="8"/>
        <rFont val="Times New Roman"/>
        <family val="1"/>
        <charset val="204"/>
      </rPr>
      <t xml:space="preserve"> - 100 %
Реализация мероприятия осуществляется КГАУ "Информационно-технологический центр Камчатского края" по соглашению от 27.12.2016 № 7100008.</t>
    </r>
  </si>
  <si>
    <r>
      <rPr>
        <b/>
        <sz val="8"/>
        <rFont val="Times New Roman"/>
        <family val="1"/>
        <charset val="204"/>
      </rPr>
      <t xml:space="preserve">Освоение финансирования </t>
    </r>
    <r>
      <rPr>
        <sz val="8"/>
        <rFont val="Times New Roman"/>
        <family val="1"/>
        <charset val="204"/>
      </rPr>
      <t>- 100 %
Реализация мероприятия осуществляется КГАУ "Информационно-технологический центр Камчатского края" по соглашению от 13.02.2016 № 7100009.</t>
    </r>
  </si>
  <si>
    <t>Освоение финансирования - 100 %
Реализация мероприятия осуществляется КГАУ "Информационно-технологический центр Камчатского края" по соглашению от 12.09.2017 № 7100011.</t>
  </si>
  <si>
    <r>
      <rPr>
        <b/>
        <sz val="8"/>
        <rFont val="Times New Roman"/>
        <family val="1"/>
        <charset val="204"/>
      </rPr>
      <t>Освоение финансирования</t>
    </r>
    <r>
      <rPr>
        <sz val="8"/>
        <rFont val="Times New Roman"/>
        <family val="1"/>
        <charset val="204"/>
      </rPr>
      <t xml:space="preserve"> - 100 %.
Реализация мероприятия осуществляется КГАУ "Информационно-технологический центр Камчатского края" по соглашению от 27.12.2016 № 7100001.</t>
    </r>
  </si>
  <si>
    <r>
      <rPr>
        <b/>
        <sz val="8"/>
        <rFont val="Times New Roman"/>
        <family val="1"/>
        <charset val="204"/>
      </rPr>
      <t>Освоение финансирования</t>
    </r>
    <r>
      <rPr>
        <sz val="8"/>
        <rFont val="Times New Roman"/>
        <family val="1"/>
        <charset val="204"/>
      </rPr>
      <t xml:space="preserve"> - 100 %
Реализация мероприятия осуществляется КГАУ "Информационно-технологический центр Камчатского края" по соглашению от 27.12.2016 № 7100002.</t>
    </r>
  </si>
  <si>
    <t>Расходы на реализацию государственной программы (тыс. руб.)</t>
  </si>
  <si>
    <t>Отчётный период &lt;1&gt;: январь - декабрь 2017 года</t>
  </si>
  <si>
    <r>
      <rPr>
        <b/>
        <sz val="8"/>
        <rFont val="Times New Roman"/>
        <family val="1"/>
        <charset val="204"/>
      </rPr>
      <t>Освоение финансирования</t>
    </r>
    <r>
      <rPr>
        <sz val="8"/>
        <rFont val="Times New Roman"/>
        <family val="1"/>
        <charset val="204"/>
      </rPr>
      <t xml:space="preserve"> - 100 %
Освоение финансирования осуществляется ежемесячно с февраля 2017 года по 273,75 тыс. рублей.
</t>
    </r>
    <r>
      <rPr>
        <b/>
        <sz val="8"/>
        <rFont val="Times New Roman"/>
        <family val="1"/>
        <charset val="204"/>
      </rPr>
      <t>О контрольном событии:</t>
    </r>
    <r>
      <rPr>
        <sz val="8"/>
        <rFont val="Times New Roman"/>
        <family val="1"/>
        <charset val="204"/>
      </rPr>
      <t xml:space="preserve"> плановый срок наступления - январь 2017 года, факт 27.12.2016 - заключен контракт от 27.12.2016 № 13А-16, исполнитель - ПАО "Ростелеком", цена контракта - 3 285,0 тыс. рублей (реестровый номер контракта - 2410112081616000013). Плановый срок исполнения - декабрь 2017 года.</t>
    </r>
  </si>
  <si>
    <r>
      <t>Освоение финансирования</t>
    </r>
    <r>
      <rPr>
        <sz val="8"/>
        <rFont val="Times New Roman"/>
        <family val="1"/>
        <charset val="204"/>
      </rPr>
      <t xml:space="preserve"> - 100 %</t>
    </r>
    <r>
      <rPr>
        <b/>
        <sz val="8"/>
        <rFont val="Times New Roman"/>
        <family val="1"/>
        <charset val="204"/>
      </rPr>
      <t xml:space="preserve">
</t>
    </r>
    <r>
      <rPr>
        <sz val="8"/>
        <rFont val="Times New Roman"/>
        <family val="1"/>
        <charset val="204"/>
      </rPr>
      <t xml:space="preserve">Освоение финансирования осуществляется ежемесячно с февраля 2017 года по 87,6 тыс. рублей.
</t>
    </r>
    <r>
      <rPr>
        <b/>
        <sz val="8"/>
        <rFont val="Times New Roman"/>
        <family val="1"/>
        <charset val="204"/>
      </rPr>
      <t xml:space="preserve">
О контрольном событии: </t>
    </r>
    <r>
      <rPr>
        <sz val="8"/>
        <rFont val="Times New Roman"/>
        <family val="1"/>
        <charset val="204"/>
      </rPr>
      <t>плановый срок наступления - январь 2017 года, факт 23.12.2016 - заключен контракт от 23.12.2016 № 12А-16, исполнитель - ПАО "Ростелеком", цена контракта - 1 051,2 тыс. рублей (реестровый номер контракта - 2410112081616000012). Плановый срок исполнения - декабрь 2017 года.</t>
    </r>
  </si>
  <si>
    <r>
      <t>Освоение финансирования -</t>
    </r>
    <r>
      <rPr>
        <sz val="8"/>
        <rFont val="Times New Roman"/>
        <family val="1"/>
        <charset val="204"/>
      </rPr>
      <t xml:space="preserve"> 100 %</t>
    </r>
    <r>
      <rPr>
        <b/>
        <sz val="8"/>
        <rFont val="Times New Roman"/>
        <family val="1"/>
        <charset val="204"/>
      </rPr>
      <t xml:space="preserve">
</t>
    </r>
    <r>
      <rPr>
        <sz val="8"/>
        <rFont val="Times New Roman"/>
        <family val="1"/>
        <charset val="204"/>
      </rPr>
      <t xml:space="preserve">Освоение финансирования осуществляется ежемесячно с февраля 2017 года по 88,5 тыс. рублей.
</t>
    </r>
    <r>
      <rPr>
        <b/>
        <sz val="8"/>
        <rFont val="Times New Roman"/>
        <family val="1"/>
        <charset val="204"/>
      </rPr>
      <t>О контрольном событии:</t>
    </r>
    <r>
      <rPr>
        <sz val="8"/>
        <rFont val="Times New Roman"/>
        <family val="1"/>
        <charset val="204"/>
      </rPr>
      <t xml:space="preserve"> плановый срок наступления - январь 2017 года, факт 23.12.2016 - заключен контракт от 23.12.2016 № 11А-16, исполнитель - ПАО "Ростелеком", цена контракта - 2 113,2 тыс. рублей (в части мероприятия сумма контракта составляет 1 062,0 тыс. рублей) (реестровый номер контракта - 2410112081616000011). Плановый срок исполнения - декабрь 2017 года.</t>
    </r>
  </si>
  <si>
    <r>
      <rPr>
        <b/>
        <sz val="8"/>
        <rFont val="Times New Roman"/>
        <family val="1"/>
        <charset val="204"/>
      </rPr>
      <t xml:space="preserve">Освоение финансирования </t>
    </r>
    <r>
      <rPr>
        <sz val="8"/>
        <rFont val="Times New Roman"/>
        <family val="1"/>
        <charset val="204"/>
      </rPr>
      <t>- 100 %
1. Закупка 172410112081641010100100010012620242 на поставку серверов, НМЦК - 6 159,295 тыс. рублей. Контракт от 19.04.2017 № 01А-17, цена - 5398,88958 т.р. (реестровый номер 2410112081617000003) плановый срок исполнения - июнь 2017. Исполнен 02.06.2017</t>
    </r>
  </si>
  <si>
    <r>
      <rPr>
        <b/>
        <sz val="8"/>
        <rFont val="Times New Roman"/>
        <family val="1"/>
        <charset val="204"/>
      </rPr>
      <t xml:space="preserve">Освоение финансирования - </t>
    </r>
    <r>
      <rPr>
        <sz val="8"/>
        <rFont val="Times New Roman"/>
        <family val="1"/>
        <charset val="204"/>
      </rPr>
      <t xml:space="preserve">100 %
1. Закупка 172410112081641010100100040046203242 на оказание услуг по сопровождению информационной системы "Официальный сайт исполнительных органов государственной власти Камчатского края в сети Интернет", НМЦК - 800,0 тыс. рублей, ЗАКУПКА ОТМЕНЕНА по решению Заказчика. 
2. Закупка 172410112081641010100100120136201242 на оказание услуг по сопровождению информационной системы "Официальный сайт исполнительных органов государственной власти Камчатского края в сети Интернет", НМЦК - 2100,0 тыс. рублей (извещение 0138200001417000005 от 25.05.2017). Контракт от 12.07.2017 № 04К-17, цена - 1700,0 тыс. рублей, плановый срок исполнения - декабрь 2017
</t>
    </r>
    <r>
      <rPr>
        <b/>
        <sz val="8"/>
        <rFont val="Times New Roman"/>
        <family val="1"/>
        <charset val="204"/>
      </rPr>
      <t xml:space="preserve">О контрольном событии: </t>
    </r>
    <r>
      <rPr>
        <sz val="8"/>
        <rFont val="Times New Roman"/>
        <family val="1"/>
        <charset val="204"/>
      </rPr>
      <t>плановый срок наступления - 06.2017, факт - 12.07.2017. Контрольное событие наступило с задержкой в связи с необходимостью продления сроков проведения конкурсных процедур; просрочка не оказала негативного влияния на результат реализации мероприятия.</t>
    </r>
  </si>
  <si>
    <r>
      <rPr>
        <b/>
        <sz val="8"/>
        <rFont val="Times New Roman"/>
        <family val="1"/>
        <charset val="204"/>
      </rPr>
      <t xml:space="preserve">Освоение финансирования </t>
    </r>
    <r>
      <rPr>
        <sz val="8"/>
        <rFont val="Times New Roman"/>
        <family val="1"/>
        <charset val="204"/>
      </rPr>
      <t>- 100 %
Реализация мероприятия осуществляется КГАУ "Информационно-технологический центр Камчатского края" по соглашению от 28.12.2016 № 1.</t>
    </r>
  </si>
  <si>
    <r>
      <rPr>
        <b/>
        <sz val="8"/>
        <rFont val="Times New Roman"/>
        <family val="1"/>
        <charset val="204"/>
      </rPr>
      <t>Освоение финансирования -</t>
    </r>
    <r>
      <rPr>
        <sz val="8"/>
        <rFont val="Times New Roman"/>
        <family val="1"/>
        <charset val="204"/>
      </rPr>
      <t xml:space="preserve"> 100 %</t>
    </r>
  </si>
  <si>
    <r>
      <t>Освоение финансирования -</t>
    </r>
    <r>
      <rPr>
        <sz val="8"/>
        <rFont val="Times New Roman"/>
        <family val="1"/>
        <charset val="204"/>
      </rPr>
      <t xml:space="preserve"> 97,1 %.</t>
    </r>
    <r>
      <rPr>
        <b/>
        <sz val="8"/>
        <rFont val="Times New Roman"/>
        <family val="1"/>
        <charset val="204"/>
      </rPr>
      <t xml:space="preserve">
</t>
    </r>
    <r>
      <rPr>
        <sz val="8"/>
        <rFont val="Times New Roman"/>
        <family val="1"/>
        <charset val="204"/>
      </rPr>
      <t>Финансирование мероприятия направлено на обеспечение содержания аппарата Агентства по информатизации и связи Камчатского края.</t>
    </r>
  </si>
  <si>
    <r>
      <rPr>
        <b/>
        <sz val="8"/>
        <rFont val="Times New Roman"/>
        <family val="1"/>
        <charset val="204"/>
      </rPr>
      <t>Освоение финансирования -</t>
    </r>
    <r>
      <rPr>
        <sz val="8"/>
        <rFont val="Times New Roman"/>
        <family val="1"/>
        <charset val="204"/>
      </rPr>
      <t xml:space="preserve"> 97,1 %</t>
    </r>
  </si>
  <si>
    <r>
      <t>Освоение финансирования</t>
    </r>
    <r>
      <rPr>
        <sz val="8"/>
        <rFont val="Times New Roman"/>
        <family val="1"/>
        <charset val="204"/>
      </rPr>
      <t xml:space="preserve"> - 99,4 %</t>
    </r>
  </si>
  <si>
    <r>
      <t xml:space="preserve">Освоение финансирования </t>
    </r>
    <r>
      <rPr>
        <sz val="8"/>
        <rFont val="Times New Roman"/>
        <family val="1"/>
        <charset val="204"/>
      </rPr>
      <t>- 100 %</t>
    </r>
  </si>
  <si>
    <t>29.12.2017</t>
  </si>
  <si>
    <r>
      <rPr>
        <b/>
        <sz val="8"/>
        <rFont val="Times New Roman"/>
        <family val="1"/>
        <charset val="204"/>
      </rPr>
      <t xml:space="preserve">Освоение финансирования </t>
    </r>
    <r>
      <rPr>
        <sz val="8"/>
        <rFont val="Times New Roman"/>
        <family val="1"/>
        <charset val="204"/>
      </rPr>
      <t>- 100 %</t>
    </r>
    <r>
      <rPr>
        <b/>
        <sz val="8"/>
        <rFont val="Times New Roman"/>
        <family val="1"/>
        <charset val="204"/>
      </rPr>
      <t xml:space="preserve">
</t>
    </r>
    <r>
      <rPr>
        <sz val="8"/>
        <rFont val="Times New Roman"/>
        <family val="1"/>
        <charset val="204"/>
      </rPr>
      <t xml:space="preserve">Реализация мероприятия осуществляется КГАУ "Информационно-технологический центр Камчатского края" по соглашению от 27.12.2016 № 7100007. В целях освоения субсидии Учреждением исполнено обязательств на 282,5 тыс. рублей.
</t>
    </r>
    <r>
      <rPr>
        <b/>
        <sz val="8"/>
        <rFont val="Times New Roman"/>
        <family val="1"/>
        <charset val="204"/>
      </rPr>
      <t xml:space="preserve">О контрольном событии: </t>
    </r>
    <r>
      <rPr>
        <sz val="8"/>
        <rFont val="Times New Roman"/>
        <family val="1"/>
        <charset val="204"/>
      </rPr>
      <t xml:space="preserve">плановый срок наступления - 12.2017, факт - 29.12.2017. Сеть высокоточного позиционирования Камчатского края введена в промышленную эксплуатацию приказом Агентства по информатизации и связи Камчатского края от 29.12.2017 № 65-п </t>
    </r>
  </si>
  <si>
    <r>
      <rPr>
        <b/>
        <sz val="8"/>
        <rFont val="Times New Roman"/>
        <family val="1"/>
        <charset val="204"/>
      </rPr>
      <t xml:space="preserve">Освоение финансирования </t>
    </r>
    <r>
      <rPr>
        <sz val="8"/>
        <rFont val="Times New Roman"/>
        <family val="1"/>
        <charset val="204"/>
      </rPr>
      <t xml:space="preserve">- 100 %
Контракт от 19.06.2017 № 20/2017 на выполнение работ по сопровождению государственной информационной системы Камчатского края «Управление автомобильным транспортом, используемым для осуществления регулярных перевозок пассажиров и багажа в Камчатском крае», цена - 3800,0 тыс. рублей (реестровый номер 2410112433817000001, закупка № 172410112433841010100100010016203242, НМЦК 3800,0 тыс. рублей), плановый срок исполнения контракта - декабрь 2017 года, факт - 12.2017
</t>
    </r>
  </si>
  <si>
    <r>
      <rPr>
        <b/>
        <sz val="8"/>
        <rFont val="Times New Roman"/>
        <family val="1"/>
        <charset val="204"/>
      </rPr>
      <t xml:space="preserve">Освоение финансирования - </t>
    </r>
    <r>
      <rPr>
        <sz val="8"/>
        <rFont val="Times New Roman"/>
        <family val="1"/>
        <charset val="204"/>
      </rPr>
      <t xml:space="preserve">100 %
1. Закупка 172410112081641010100100070075829242 на оказание услуг по предоставлению лицензий на право использовать компьютерное программное обеспечение, НМЦК - 1327,27363 тыс. рублей, извещение № 0138200001417000007.  Контракт от 09.10.2017 № 06А-17, цена - 1280,81904 т.р. (реестровый номер 24101120816 17 000007), плановый срок исполнения - ноябрь 2017, факт - 03.11.2017
</t>
    </r>
    <r>
      <rPr>
        <b/>
        <sz val="8"/>
        <rFont val="Times New Roman"/>
        <family val="1"/>
        <charset val="204"/>
      </rPr>
      <t xml:space="preserve">О контрольном событии: </t>
    </r>
    <r>
      <rPr>
        <sz val="8"/>
        <rFont val="Times New Roman"/>
        <family val="1"/>
        <charset val="204"/>
      </rPr>
      <t>плановый срок наступления - 11.2017, факт - 02.11.2017. Акт сдачи-приёмки оказанных услуг по предоставлению простых (неисключительных) лицензий на право использовать компьютерное программное обеспечение программно-аппаратного комплекса контент-фильтрации и предотвращения вторжений «CheckPoint» подписан 2 ноября 2017 года.</t>
    </r>
  </si>
  <si>
    <r>
      <rPr>
        <b/>
        <sz val="8"/>
        <rFont val="Times New Roman"/>
        <family val="1"/>
        <charset val="204"/>
      </rPr>
      <t>Освоение финансирования</t>
    </r>
    <r>
      <rPr>
        <sz val="8"/>
        <rFont val="Times New Roman"/>
        <family val="1"/>
        <charset val="204"/>
      </rPr>
      <t xml:space="preserve"> - 66,7 %
1. Государственный контракт от 09.01.2017 № 1 с ПАО "Ростелеком" на сумму 851,9412 тыс. рублей, исполнен на 589,24794 тыс. рублей; 
2. Договор № 01062-2017-СБИСб-01 с ФГУП "ЦентрИнформ" на оказание услуг по предоставлению каналов связи для передачи отчётности, цена договора - 11,2 тыс. рублей. Исполнен полностью</t>
    </r>
  </si>
  <si>
    <r>
      <rPr>
        <b/>
        <sz val="8"/>
        <rFont val="Times New Roman"/>
        <family val="1"/>
        <charset val="204"/>
      </rPr>
      <t xml:space="preserve">Освоение финансирования </t>
    </r>
    <r>
      <rPr>
        <sz val="8"/>
        <rFont val="Times New Roman"/>
        <family val="1"/>
        <charset val="204"/>
      </rPr>
      <t>- 100 %
Государственный контракт от 09.01.2017 № 2 с ФГУП "ЦентрИнформ" на сумму 1000,0 тыс. рублей на оказание услуг по обслуживанию программного обеспечения и средств защиты информации в информационной системе "Находка-ЗАГС". Исполнен полностью</t>
    </r>
  </si>
  <si>
    <r>
      <rPr>
        <b/>
        <sz val="8"/>
        <rFont val="Times New Roman"/>
        <family val="1"/>
        <charset val="204"/>
      </rPr>
      <t>Освоение финансирования</t>
    </r>
    <r>
      <rPr>
        <sz val="8"/>
        <rFont val="Times New Roman"/>
        <family val="1"/>
        <charset val="204"/>
      </rPr>
      <t xml:space="preserve"> - 99,2 %
В соответствии с планом-графиком закупка запланирована на февраль 2017 года (ИКЗ 172410103902641010100100230016203242). Предмет: Оказание услуг по сопровождению специализированного программного обеспечения «Находка-ЗАГС», «Находка- ЗАГС Почта», «Находка-ЗАГС ЕРБД», «Находка-ЗАГС Портал» и «Находка-ЗАГС СМЭВ: Сервис подтверждения документа», функционирующего в Камчатском крае. НМЦК - 771,158 тыс. рублей
Контракт от 20.03.2017 № 17, исполнитель - ООО "Комтрейд", цена - 771,158 тыс. рублей. Исполнен полностью</t>
    </r>
  </si>
  <si>
    <r>
      <rPr>
        <b/>
        <sz val="8"/>
        <rFont val="Times New Roman"/>
        <family val="1"/>
        <charset val="204"/>
      </rPr>
      <t xml:space="preserve">Освоение финансирования </t>
    </r>
    <r>
      <rPr>
        <sz val="8"/>
        <rFont val="Times New Roman"/>
        <family val="1"/>
        <charset val="204"/>
      </rPr>
      <t xml:space="preserve">- 99,9 %
1) Договор от 09.01.2017 № 16 и ИП Веснин И.А. на сумму 10,296, услуги по информационного-технологическому сопровождению программного продукта "Зарплата". Исполнен полностью.;
2) договор от 28.01.2017 № И115 с ООО "Веска" на сумму 17,808, услуги по информационному сопровождению программного продукта "1С. Предприятие". Исполнен полностью.;
3) договор от 27.01.2017 № П020170127 с ИП Степановым А.В. на сумму 96,0 тыс .рублей. Исполнен полностью.;
4) договор от 09.01.2017 № 03/17 с ООО "ДМАПИ "Эксперт-Консалтинг" на сумму 98,71296 тыс. рублей, услуги по информационному сопровождению электронного справочника "Система ГАРАНТ". Исполнен полностью.
</t>
    </r>
  </si>
  <si>
    <r>
      <rPr>
        <b/>
        <sz val="8"/>
        <rFont val="Times New Roman"/>
        <family val="1"/>
        <charset val="204"/>
      </rPr>
      <t xml:space="preserve">Освоение финансирования </t>
    </r>
    <r>
      <rPr>
        <sz val="8"/>
        <rFont val="Times New Roman"/>
        <family val="1"/>
        <charset val="204"/>
      </rPr>
      <t>- 100 %</t>
    </r>
    <r>
      <rPr>
        <b/>
        <sz val="8"/>
        <rFont val="Times New Roman"/>
        <family val="1"/>
        <charset val="204"/>
      </rPr>
      <t xml:space="preserve">
</t>
    </r>
    <r>
      <rPr>
        <sz val="8"/>
        <rFont val="Times New Roman"/>
        <family val="1"/>
        <charset val="204"/>
      </rPr>
      <t xml:space="preserve">Реализация мероприятия осуществляется КГАУ "Информационно-технологический центр Камчатского края" по соглашению от 27.12.2016 № 7100010. В целях освоения субсидии Учреждением исполнено обязательств на 913,49 тыс. рублей.
</t>
    </r>
    <r>
      <rPr>
        <b/>
        <sz val="8"/>
        <rFont val="Times New Roman"/>
        <family val="1"/>
        <charset val="204"/>
      </rPr>
      <t xml:space="preserve">О контрольном событии: </t>
    </r>
    <r>
      <rPr>
        <sz val="8"/>
        <rFont val="Times New Roman"/>
        <family val="1"/>
        <charset val="204"/>
      </rPr>
      <t>плановый срок наступления - 12.2017, факт - 20.12.2017. КГАУ «Информационно-технологический центр Камчатского края» 20 декабря 2017 года подписан акт сдачи-приёмки оказанных услуг по сопровождению государственной информационной системы Камчатского края «Инфраструктура пространственных данных Камчатского края» (договор от 01.02.2017 № 10/17 с ООО «ЦентрПрограммСистем»)</t>
    </r>
  </si>
  <si>
    <t>20.12.2017</t>
  </si>
  <si>
    <r>
      <rPr>
        <b/>
        <sz val="8"/>
        <rFont val="Times New Roman"/>
        <family val="1"/>
        <charset val="204"/>
      </rPr>
      <t xml:space="preserve">Освоение финансирования </t>
    </r>
    <r>
      <rPr>
        <sz val="8"/>
        <rFont val="Times New Roman"/>
        <family val="1"/>
        <charset val="204"/>
      </rPr>
      <t>- 100 %
Контракт от 14.02.2017 № 0138200002717000003_218083 на оказание услуги по технической поддержке и сопровождению программных продуктов "Катарсис", в рамках действующего законодательства в сфере занятости населения. Цена контракта - 1854,00 тыс. рублей, исполнитель - ООО "Социальный софт", плановый срок исполнения - декабрь 2017 года, факт - 25.12.2017 (реестровый номер 2410111395317000019, закупка № 172410111395341010100100120016202242)</t>
    </r>
  </si>
  <si>
    <r>
      <t>Освоение финансирования -</t>
    </r>
    <r>
      <rPr>
        <sz val="8"/>
        <rFont val="Times New Roman"/>
        <family val="1"/>
        <charset val="204"/>
      </rPr>
      <t xml:space="preserve"> 100%</t>
    </r>
  </si>
  <si>
    <r>
      <rPr>
        <b/>
        <sz val="8"/>
        <rFont val="Times New Roman"/>
        <family val="1"/>
        <charset val="204"/>
      </rPr>
      <t xml:space="preserve">Освоение финансирования </t>
    </r>
    <r>
      <rPr>
        <sz val="8"/>
        <rFont val="Times New Roman"/>
        <family val="1"/>
        <charset val="204"/>
      </rPr>
      <t>- 99,3 %</t>
    </r>
  </si>
  <si>
    <r>
      <rPr>
        <b/>
        <sz val="8"/>
        <rFont val="Times New Roman"/>
        <family val="1"/>
        <charset val="204"/>
      </rPr>
      <t>Освоение финансирования -</t>
    </r>
    <r>
      <rPr>
        <sz val="8"/>
        <rFont val="Times New Roman"/>
        <family val="1"/>
        <charset val="204"/>
      </rPr>
      <t xml:space="preserve"> 99,7 %</t>
    </r>
  </si>
  <si>
    <r>
      <t>Освоение финансирования краевого бюджета</t>
    </r>
    <r>
      <rPr>
        <sz val="8"/>
        <rFont val="Times New Roman"/>
        <family val="1"/>
        <charset val="204"/>
      </rPr>
      <t xml:space="preserve"> - 99,5 %</t>
    </r>
    <r>
      <rPr>
        <b/>
        <sz val="8"/>
        <rFont val="Times New Roman"/>
        <family val="1"/>
        <charset val="204"/>
      </rPr>
      <t xml:space="preserve">
Принято обязательств</t>
    </r>
    <r>
      <rPr>
        <sz val="8"/>
        <rFont val="Times New Roman"/>
        <family val="1"/>
        <charset val="204"/>
      </rPr>
      <t xml:space="preserve"> - 99,7 %</t>
    </r>
  </si>
  <si>
    <r>
      <rPr>
        <b/>
        <sz val="8"/>
        <rFont val="Times New Roman"/>
        <family val="1"/>
        <charset val="204"/>
      </rPr>
      <t xml:space="preserve">Освоение финансирования </t>
    </r>
    <r>
      <rPr>
        <sz val="8"/>
        <rFont val="Times New Roman"/>
        <family val="1"/>
        <charset val="204"/>
      </rPr>
      <t xml:space="preserve">- 100 %
В реализации мероприятия принимает участие администрация Вилючинского городского округа по соглашению от 11.05.2017 № 1 на предоставление субсидии из краевого бюджета в размере 1000,0 тыс. рублей. 
Планируемый срок заключения контрактов - август 2017 года.
1. Муниципальный контракт от 06.09.2017 № 0138300002217000006 на поставку сетевого хранилища для организации резервного копирования данных, поставщик - ООО "АйТи-центр", </t>
    </r>
    <r>
      <rPr>
        <b/>
        <sz val="8"/>
        <rFont val="Times New Roman"/>
        <family val="1"/>
        <charset val="204"/>
      </rPr>
      <t>цена контакта 549,0 тыс. рублей (КБ - 494,1 т.р., МБ - 54,9 т.р.)</t>
    </r>
    <r>
      <rPr>
        <sz val="8"/>
        <rFont val="Times New Roman"/>
        <family val="1"/>
        <charset val="204"/>
      </rPr>
      <t xml:space="preserve">, план исполнения - 11.2017, факт - 11.2017. 
ИКЗ 173410200239641020100100170012620242;
2. Муниципальный контракт от 22.11.2017 № 0138300002217000011 на поставку криптошлюза и межсетевого экрана, построенного на аппаратной платформе телекоммуникационного сервера для защиты передаваемой по каналам связи информации от несанкционированного доступа и подмены, поставщик - ОАО "Центр-Информ", </t>
    </r>
    <r>
      <rPr>
        <b/>
        <sz val="8"/>
        <rFont val="Times New Roman"/>
        <family val="1"/>
        <charset val="204"/>
      </rPr>
      <t>цена контракта - 249,0 тыс. рублей (КБ - 224,1 т.р., МБ - 24,9 т.р.)</t>
    </r>
    <r>
      <rPr>
        <sz val="8"/>
        <rFont val="Times New Roman"/>
        <family val="1"/>
        <charset val="204"/>
      </rPr>
      <t xml:space="preserve">, план исполнения - 12.2017, факт - 12.2017;
3. Муниципальный контракт от 22.12.2017 № 0138300002217000016 на приобретение неисключительных прав на программное обеспечение для модернизации системы информационной безопасности, поставщик - ИП Букина С.М., </t>
    </r>
    <r>
      <rPr>
        <b/>
        <sz val="8"/>
        <rFont val="Times New Roman"/>
        <family val="1"/>
        <charset val="204"/>
      </rPr>
      <t>цена контракта - 250,0 тыс. рублей (КБ - 229,8 т.р., МБ - 20,2 т.р.)</t>
    </r>
    <r>
      <rPr>
        <sz val="8"/>
        <rFont val="Times New Roman"/>
        <family val="1"/>
        <charset val="204"/>
      </rPr>
      <t xml:space="preserve">;
4. Приобретение смарт-картридеров на сумму </t>
    </r>
    <r>
      <rPr>
        <b/>
        <sz val="8"/>
        <rFont val="Times New Roman"/>
        <family val="1"/>
        <charset val="204"/>
      </rPr>
      <t>52,0 тыс. рублей</t>
    </r>
    <r>
      <rPr>
        <sz val="8"/>
        <rFont val="Times New Roman"/>
        <family val="1"/>
        <charset val="204"/>
      </rPr>
      <t xml:space="preserve"> (из краевого бюджета)</t>
    </r>
  </si>
  <si>
    <r>
      <rPr>
        <b/>
        <sz val="8"/>
        <rFont val="Times New Roman"/>
        <family val="1"/>
        <charset val="204"/>
      </rPr>
      <t xml:space="preserve">Освоение финансирования </t>
    </r>
    <r>
      <rPr>
        <sz val="8"/>
        <rFont val="Times New Roman"/>
        <family val="1"/>
        <charset val="204"/>
      </rPr>
      <t xml:space="preserve">- 100%
Участник Программы - Минсоцразвития
1) Государственный контракт от 23.01.2017 № 02-17 на оказание услуг по сопровождению дополнительных программных модулей, интегрируемых с Автоматизированной системой "Адресная социальная помощь" Министерства социального развития и труда Камчатского края в течение 2017 года, цена контракта - </t>
    </r>
    <r>
      <rPr>
        <b/>
        <sz val="8"/>
        <rFont val="Times New Roman"/>
        <family val="1"/>
        <charset val="204"/>
      </rPr>
      <t>1085,0 тыс. рублей</t>
    </r>
    <r>
      <rPr>
        <sz val="8"/>
        <rFont val="Times New Roman"/>
        <family val="1"/>
        <charset val="204"/>
      </rPr>
      <t xml:space="preserve"> (реестровый номер - 2410001287117000001);
2) Государственный контракт от 30.01.2017 № 03-17 на оказание услуг по организации доступа в сеть Интернет для нужд КГКУ "Камчатский центр по выплате государственных и социальных пособий", цена контракта - </t>
    </r>
    <r>
      <rPr>
        <b/>
        <sz val="8"/>
        <rFont val="Times New Roman"/>
        <family val="1"/>
        <charset val="204"/>
      </rPr>
      <t>4510,93757 тыс. рублей</t>
    </r>
    <r>
      <rPr>
        <sz val="8"/>
        <rFont val="Times New Roman"/>
        <family val="1"/>
        <charset val="204"/>
      </rPr>
      <t xml:space="preserve"> (цена контракта увеличена на 302,5324 тыс. рублей в марте 2017 года. (реестровый номер - 2410001287117000003).
3) Государственный контракт от 07.11.2017 № 20-17 на оказание услуг по доработке программного обеспечения автоматизированной системы «Адресная социальная помощь» для реализации информационного взаимодействия с Единой государственной информационной системой социального обслуживания (ЕГИССО), цена контракта -</t>
    </r>
    <r>
      <rPr>
        <b/>
        <sz val="8"/>
        <rFont val="Times New Roman"/>
        <family val="1"/>
        <charset val="204"/>
      </rPr>
      <t xml:space="preserve"> 800,0 тыс. рублей</t>
    </r>
    <r>
      <rPr>
        <sz val="8"/>
        <rFont val="Times New Roman"/>
        <family val="1"/>
        <charset val="204"/>
      </rPr>
      <t xml:space="preserve">;
4) Государственный контракт от 30.10.2017 № 0138200000217000020-0241253-01 на оказание услуг по модернизации автоматизированной системы «Адресная социальная помощь», включающих в себя интеграцию автоматизированной системы «Адресная социальная помощь» с системой межведомственного электронного взаимодействия (СМЭВ 3.0), </t>
    </r>
    <r>
      <rPr>
        <b/>
        <sz val="8"/>
        <rFont val="Times New Roman"/>
        <family val="1"/>
        <charset val="204"/>
      </rPr>
      <t>цена контракта - 3 500,0 тыс. рублей</t>
    </r>
    <r>
      <rPr>
        <sz val="8"/>
        <rFont val="Times New Roman"/>
        <family val="1"/>
        <charset val="204"/>
      </rPr>
      <t/>
    </r>
  </si>
  <si>
    <r>
      <rPr>
        <b/>
        <sz val="8"/>
        <rFont val="Times New Roman"/>
        <family val="1"/>
        <charset val="204"/>
      </rPr>
      <t>Освоение финансирования</t>
    </r>
    <r>
      <rPr>
        <sz val="8"/>
        <rFont val="Times New Roman"/>
        <family val="1"/>
        <charset val="204"/>
      </rPr>
      <t xml:space="preserve"> - 100 %
1. Контракт от 03.07.2017 №0138200001617000028-0203617-01 на оказание услуг по сопровождению и развитию информационной системы управления кадрами государственной гражданской службы Камчатского края («Кадры») в 2017 году, цена - 1125,0 тыс. рублей, исполнитель - ООО "ИТ-РЕГИОН", плановый срок исполнения - декабрь 2017, факт - 27.11.2017.
2. Электронный аукцион на оказание услуг по сопровождению и развитию информационной системы управления кадрами государственной гражданской службы  Камчатского края ("Кадры") в 2017 году, НМЦК - 254,0 тыс. рублей. Плановый срок заключения контракта - 12.2017, плановый срок исполнения контракта - 12.2017, факт - 26.12.2017</t>
    </r>
  </si>
  <si>
    <r>
      <rPr>
        <b/>
        <sz val="8"/>
        <rFont val="Times New Roman"/>
        <family val="1"/>
        <charset val="204"/>
      </rPr>
      <t>Освоение финансирования</t>
    </r>
    <r>
      <rPr>
        <sz val="8"/>
        <rFont val="Times New Roman"/>
        <family val="1"/>
        <charset val="204"/>
      </rPr>
      <t xml:space="preserve"> - 100 %
Реализация мероприятия осуществляется КГАУ "Информационно-технологический центр Камчатского края" по соглашению от 27.12.2016 № 7100005.
</t>
    </r>
    <r>
      <rPr>
        <b/>
        <sz val="8"/>
        <rFont val="Times New Roman"/>
        <family val="1"/>
        <charset val="204"/>
      </rPr>
      <t>О контрольном событии:</t>
    </r>
    <r>
      <rPr>
        <sz val="8"/>
        <rFont val="Times New Roman"/>
        <family val="1"/>
        <charset val="204"/>
      </rPr>
      <t xml:space="preserve"> плановый срок наступления - 07.2017, факт - 17.07.2017, запущены новые комплексы на улице Вулканной и в районе 6 км г. Петропавловска-Камчатского.
(в октябре 2017 года введён в эксплуатацию стационарный комплекс автоматической фотовидеофиксации нарушений Правил дорожного движения Российской Федерации по адресу г. Петропавловск-Камчатский, пересечение Северо-Восточного шоссе и пр. Таранца. В ноябре 2017 года приобретён мобильный комплекс измерительный значений текущего времени с фотовидеофиксацией «ПаркРайт»)</t>
    </r>
  </si>
  <si>
    <t xml:space="preserve">
</t>
  </si>
  <si>
    <r>
      <rPr>
        <b/>
        <sz val="8"/>
        <rFont val="Times New Roman"/>
        <family val="1"/>
        <charset val="204"/>
      </rPr>
      <t>Освоение финансирования</t>
    </r>
    <r>
      <rPr>
        <sz val="8"/>
        <rFont val="Times New Roman"/>
        <family val="1"/>
        <charset val="204"/>
      </rPr>
      <t xml:space="preserve"> - 100 %
Реализация мероприятия осуществляется КГАУ "Информационно-технологический центр Камчатского края" по соглашению от 27.12.2016 № 7100004.</t>
    </r>
    <r>
      <rPr>
        <sz val="8"/>
        <color rgb="FFFF0000"/>
        <rFont val="Times New Roman"/>
        <family val="1"/>
        <charset val="204"/>
      </rPr>
      <t xml:space="preserve">
</t>
    </r>
    <r>
      <rPr>
        <sz val="8"/>
        <rFont val="Times New Roman"/>
        <family val="1"/>
        <charset val="204"/>
      </rPr>
      <t xml:space="preserve">
</t>
    </r>
    <r>
      <rPr>
        <b/>
        <sz val="8"/>
        <rFont val="Times New Roman"/>
        <family val="1"/>
        <charset val="204"/>
      </rPr>
      <t>О контрольном событии:</t>
    </r>
    <r>
      <rPr>
        <sz val="8"/>
        <rFont val="Times New Roman"/>
        <family val="1"/>
        <charset val="204"/>
      </rPr>
      <t xml:space="preserve"> плановый срок наступления - 02.2017, факт - 15.02.2017 - КГАУ "Информационно-технологический центр Камчатского края" заключен договор от 15.02.2017 № 16/17 с ООО "Систематика Консалтинг". </t>
    </r>
  </si>
  <si>
    <r>
      <t>Освоение финансирования -</t>
    </r>
    <r>
      <rPr>
        <sz val="8"/>
        <rFont val="Times New Roman"/>
        <family val="1"/>
        <charset val="204"/>
      </rPr>
      <t xml:space="preserve"> 100 %
В рамках исполнения мероприятия заключено соглашение с Администрацией Петропавловск-Камчатского ГО на предоставление дотации бюджету П-К ГО на выполнение работ, направленных на реконструкцию и развитие инфраструктуры связи территории Петропавловск-Камчатского ГО (п. Заозёрный, п. Чапаевка, п. Долиновка, п. Нагорный) с использованием волоконно-оптических кабельных линий связи (далее - ВОЛС), положенных с заглублением в грунт. 
В сентябре 2017 года администрацией П-К ГО заключено соглашение с ПАО "Ростелеком" от 25.09.2017 № 1, работы по прокладке ВОЛС выполнены в полном объёме.
Плановый срок освоения - 12.2017, факт - 12.2017</t>
    </r>
  </si>
  <si>
    <r>
      <rPr>
        <b/>
        <sz val="8"/>
        <rFont val="Times New Roman"/>
        <family val="1"/>
        <charset val="204"/>
      </rPr>
      <t xml:space="preserve">Освоение финансирования - </t>
    </r>
    <r>
      <rPr>
        <sz val="8"/>
        <rFont val="Times New Roman"/>
        <family val="1"/>
        <charset val="204"/>
      </rPr>
      <t xml:space="preserve">0 %
1. Закупка 172410112081641010100100050056203242 на оказание услуг по модернизации и сопровождению автоматизированной системы электронного документооборота исполнительных органов государственной власти Камчатского края, НМЦК - 3700,0 тыс. рублей, плановый срок заключения контракта - август 2017, плановый срок исполнения - декабрь 2017.
Закупка отменена по решению заказчика.
</t>
    </r>
    <r>
      <rPr>
        <b/>
        <sz val="8"/>
        <rFont val="Times New Roman"/>
        <family val="1"/>
        <charset val="204"/>
      </rPr>
      <t xml:space="preserve">О контрольном событии: </t>
    </r>
    <r>
      <rPr>
        <sz val="8"/>
        <rFont val="Times New Roman"/>
        <family val="1"/>
        <charset val="204"/>
      </rPr>
      <t>плановый срок наступления - 08.2017, факт - 12.2017 года.
Закупка услуг по сопровождению (развитию) системы электронного документооборота (СЭДО) исполнительных органов государственной власти Камчатского края Агентством не проводилась.
Сопровождение системы электронного документооборота (СЭДО) исполнительных органов государственной власти Камчатского края включено в государственное задание КГАУ "ИТЦ" и выполнено в полном объёме.</t>
    </r>
  </si>
  <si>
    <r>
      <rPr>
        <b/>
        <sz val="8"/>
        <rFont val="Times New Roman"/>
        <family val="1"/>
        <charset val="204"/>
      </rPr>
      <t xml:space="preserve">Освоение финансирования </t>
    </r>
    <r>
      <rPr>
        <sz val="8"/>
        <rFont val="Times New Roman"/>
        <family val="1"/>
        <charset val="204"/>
      </rPr>
      <t>- 100 %
Договор от 31.10.2017 № 12 на обучение слабослышащих граждан по учебной программе "Электронный гражданин", исполнитель - ЧОУ ДО "КИТЦ", цена договора - 184,8 тыс. рублей. Плановый срок исполнения - 12.2017, факт - 12.2017</t>
    </r>
  </si>
  <si>
    <t>03.04.2017</t>
  </si>
  <si>
    <t>Таблица 10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</si>
</sst>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00000"/>
    <numFmt numFmtId="167" formatCode="0.0000"/>
    <numFmt numFmtId="168" formatCode="0.0%"/>
    <numFmt numFmtId="169" formatCode="[Blue]#,##0.00000;[Red]\ \-#,##0.00000;[Black]General"/>
  </numFmts>
  <fonts count="22" x14ac:knownFonts="1">
    <font>
      <sz val="10"/>
      <name val="Arial Cyr"/>
      <charset val="204"/>
    </font>
    <font>
      <sz val="8"/>
      <name val="Times New Roman"/>
      <family val="1"/>
      <charset val="204"/>
    </font>
    <font>
      <sz val="10"/>
      <name val="Arial Cyr"/>
      <charset val="204"/>
    </font>
    <font>
      <sz val="10"/>
      <name val="Arial"/>
      <family val="2"/>
      <charset val="204"/>
    </font>
    <font>
      <b/>
      <sz val="7.5"/>
      <name val="Times New Roman"/>
      <family val="1"/>
      <charset val="204"/>
    </font>
    <font>
      <sz val="7"/>
      <name val="Times New Roman"/>
      <family val="1"/>
      <charset val="204"/>
    </font>
    <font>
      <sz val="11"/>
      <color theme="1"/>
      <name val="Calibri"/>
      <family val="2"/>
      <charset val="204"/>
      <scheme val="minor"/>
    </font>
    <font>
      <sz val="11"/>
      <color theme="1"/>
      <name val="Calibri"/>
      <family val="2"/>
      <scheme val="minor"/>
    </font>
    <font>
      <sz val="14"/>
      <color theme="1"/>
      <name val="Times New Roman"/>
      <family val="2"/>
      <charset val="204"/>
    </font>
    <font>
      <sz val="11"/>
      <color theme="1"/>
      <name val="Times New Roman"/>
      <family val="2"/>
      <charset val="204"/>
    </font>
    <font>
      <sz val="8"/>
      <name val="Arial Cyr"/>
      <charset val="204"/>
    </font>
    <font>
      <b/>
      <sz val="8"/>
      <name val="Times New Roman"/>
      <family val="1"/>
      <charset val="204"/>
    </font>
    <font>
      <sz val="6"/>
      <name val="Times New Roman"/>
      <family val="1"/>
      <charset val="204"/>
    </font>
    <font>
      <i/>
      <sz val="6"/>
      <name val="Times New Roman"/>
      <family val="1"/>
      <charset val="204"/>
    </font>
    <font>
      <i/>
      <sz val="7"/>
      <name val="Times New Roman"/>
      <family val="1"/>
      <charset val="204"/>
    </font>
    <font>
      <sz val="10"/>
      <name val="Times New Roman"/>
      <family val="1"/>
      <charset val="204"/>
    </font>
    <font>
      <i/>
      <sz val="8"/>
      <name val="Times New Roman"/>
      <family val="1"/>
      <charset val="204"/>
    </font>
    <font>
      <sz val="12"/>
      <name val="Times New Roman"/>
      <family val="1"/>
      <charset val="204"/>
    </font>
    <font>
      <sz val="7.5"/>
      <name val="Times New Roman"/>
      <family val="1"/>
      <charset val="204"/>
    </font>
    <font>
      <b/>
      <sz val="6"/>
      <name val="Times New Roman"/>
      <family val="1"/>
      <charset val="204"/>
    </font>
    <font>
      <sz val="12"/>
      <name val="Arial Cyr"/>
      <charset val="204"/>
    </font>
    <font>
      <sz val="8"/>
      <color rgb="FFFF0000"/>
      <name val="Times New Roman"/>
      <family val="1"/>
      <charset val="204"/>
    </font>
  </fonts>
  <fills count="3">
    <fill>
      <patternFill patternType="none"/>
    </fill>
    <fill>
      <patternFill patternType="gray125"/>
    </fill>
    <fill>
      <patternFill patternType="solid">
        <fgColor theme="0"/>
        <bgColor indexed="64"/>
      </patternFill>
    </fill>
  </fills>
  <borders count="3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bottom style="hair">
        <color indexed="64"/>
      </bottom>
      <diagonal/>
    </border>
  </borders>
  <cellStyleXfs count="17">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3" fillId="0" borderId="0"/>
    <xf numFmtId="0" fontId="6" fillId="0" borderId="0"/>
    <xf numFmtId="0" fontId="7" fillId="0" borderId="0"/>
    <xf numFmtId="0" fontId="8" fillId="0" borderId="0"/>
    <xf numFmtId="0" fontId="9" fillId="0" borderId="0"/>
    <xf numFmtId="0" fontId="2" fillId="0" borderId="0"/>
    <xf numFmtId="0" fontId="6" fillId="0" borderId="0"/>
    <xf numFmtId="164" fontId="9" fillId="0" borderId="0" applyFont="0" applyFill="0" applyBorder="0" applyAlignment="0" applyProtection="0"/>
    <xf numFmtId="165" fontId="2" fillId="0" borderId="0" applyFont="0" applyFill="0" applyBorder="0" applyAlignment="0" applyProtection="0"/>
  </cellStyleXfs>
  <cellXfs count="213">
    <xf numFmtId="0" fontId="0" fillId="0" borderId="0" xfId="0"/>
    <xf numFmtId="10" fontId="10" fillId="0" borderId="0" xfId="0" applyNumberFormat="1" applyFont="1" applyFill="1" applyAlignment="1">
      <alignment horizontal="center"/>
    </xf>
    <xf numFmtId="0" fontId="1" fillId="0" borderId="0" xfId="0" applyFont="1" applyFill="1" applyBorder="1" applyAlignment="1">
      <alignment vertical="top"/>
    </xf>
    <xf numFmtId="0" fontId="1" fillId="0" borderId="0" xfId="0" applyFont="1" applyFill="1" applyAlignment="1">
      <alignment horizontal="left" vertical="top"/>
    </xf>
    <xf numFmtId="0" fontId="1" fillId="0" borderId="21" xfId="0" applyFont="1" applyFill="1" applyBorder="1" applyAlignment="1">
      <alignment wrapText="1"/>
    </xf>
    <xf numFmtId="166" fontId="1" fillId="0" borderId="22" xfId="0" applyNumberFormat="1" applyFont="1" applyFill="1" applyBorder="1" applyAlignment="1"/>
    <xf numFmtId="0" fontId="1" fillId="0" borderId="0" xfId="0" applyFont="1" applyFill="1" applyAlignment="1">
      <alignment vertical="top"/>
    </xf>
    <xf numFmtId="0" fontId="1" fillId="0" borderId="0" xfId="0" applyFont="1" applyFill="1" applyAlignment="1">
      <alignment horizontal="center" vertical="top" wrapText="1"/>
    </xf>
    <xf numFmtId="0" fontId="1" fillId="0" borderId="0" xfId="0" applyFont="1" applyFill="1" applyAlignment="1">
      <alignment horizontal="right" vertical="top" wrapText="1"/>
    </xf>
    <xf numFmtId="0" fontId="1" fillId="0" borderId="23" xfId="0" applyFont="1" applyFill="1" applyBorder="1" applyAlignment="1">
      <alignment vertical="top"/>
    </xf>
    <xf numFmtId="166" fontId="1" fillId="0" borderId="1" xfId="0" applyNumberFormat="1" applyFont="1" applyFill="1" applyBorder="1" applyAlignment="1">
      <alignment vertical="top"/>
    </xf>
    <xf numFmtId="166" fontId="1" fillId="0" borderId="8" xfId="0" applyNumberFormat="1" applyFont="1" applyFill="1" applyBorder="1" applyAlignment="1">
      <alignment vertical="top"/>
    </xf>
    <xf numFmtId="0" fontId="1" fillId="0" borderId="25" xfId="0" applyFont="1" applyFill="1" applyBorder="1" applyAlignment="1">
      <alignment vertical="top"/>
    </xf>
    <xf numFmtId="166" fontId="1" fillId="0" borderId="26" xfId="0" applyNumberFormat="1" applyFont="1" applyFill="1" applyBorder="1" applyAlignment="1">
      <alignment vertical="top"/>
    </xf>
    <xf numFmtId="0" fontId="13" fillId="0" borderId="0" xfId="0" applyFont="1" applyFill="1" applyAlignment="1">
      <alignment horizontal="left" vertical="top"/>
    </xf>
    <xf numFmtId="0" fontId="13" fillId="0" borderId="0" xfId="0" applyFont="1" applyFill="1" applyAlignment="1">
      <alignment vertical="top"/>
    </xf>
    <xf numFmtId="0" fontId="13" fillId="0" borderId="0" xfId="0" applyFont="1" applyFill="1" applyAlignment="1">
      <alignment horizontal="center" vertical="top"/>
    </xf>
    <xf numFmtId="0" fontId="13" fillId="0" borderId="0" xfId="0" applyFont="1" applyFill="1" applyAlignment="1">
      <alignment horizontal="right" vertical="top"/>
    </xf>
    <xf numFmtId="0" fontId="13" fillId="0" borderId="0" xfId="0" applyFont="1" applyFill="1" applyBorder="1" applyAlignment="1">
      <alignment vertical="top"/>
    </xf>
    <xf numFmtId="0" fontId="15" fillId="0" borderId="0" xfId="0" applyFont="1" applyFill="1" applyAlignment="1">
      <alignment horizontal="left" vertical="top"/>
    </xf>
    <xf numFmtId="0" fontId="15" fillId="0" borderId="0" xfId="0" applyFont="1" applyFill="1" applyAlignment="1">
      <alignment horizontal="center" vertical="top"/>
    </xf>
    <xf numFmtId="0" fontId="15" fillId="0" borderId="0" xfId="0" applyFont="1" applyFill="1" applyAlignment="1">
      <alignment horizontal="right" vertical="top"/>
    </xf>
    <xf numFmtId="0" fontId="15" fillId="0" borderId="0" xfId="0" applyFont="1" applyFill="1" applyBorder="1" applyAlignment="1">
      <alignment vertical="top"/>
    </xf>
    <xf numFmtId="169" fontId="1" fillId="0" borderId="22" xfId="1" applyNumberFormat="1" applyFont="1" applyFill="1" applyBorder="1" applyAlignment="1" applyProtection="1">
      <alignment horizontal="right" wrapText="1"/>
      <protection locked="0"/>
    </xf>
    <xf numFmtId="169" fontId="1" fillId="0" borderId="1" xfId="1" applyNumberFormat="1" applyFont="1" applyFill="1" applyBorder="1" applyAlignment="1" applyProtection="1">
      <alignment horizontal="right" vertical="center" wrapText="1"/>
      <protection locked="0"/>
    </xf>
    <xf numFmtId="169" fontId="1" fillId="0" borderId="26" xfId="1" applyNumberFormat="1" applyFont="1" applyFill="1" applyBorder="1" applyAlignment="1" applyProtection="1">
      <alignment horizontal="right" vertical="center" wrapText="1"/>
      <protection locked="0"/>
    </xf>
    <xf numFmtId="0" fontId="16" fillId="0" borderId="0" xfId="0" applyFont="1" applyFill="1" applyAlignment="1">
      <alignment vertical="top"/>
    </xf>
    <xf numFmtId="169" fontId="16" fillId="0" borderId="1" xfId="1" applyNumberFormat="1" applyFont="1" applyFill="1" applyBorder="1" applyAlignment="1" applyProtection="1">
      <alignment horizontal="right" vertical="top" wrapText="1"/>
      <protection locked="0"/>
    </xf>
    <xf numFmtId="169" fontId="16" fillId="0" borderId="10" xfId="1" applyNumberFormat="1" applyFont="1" applyFill="1" applyBorder="1" applyAlignment="1" applyProtection="1">
      <alignment horizontal="right" vertical="top" wrapText="1"/>
      <protection locked="0"/>
    </xf>
    <xf numFmtId="0" fontId="10" fillId="0" borderId="0" xfId="0" applyFont="1" applyFill="1" applyBorder="1" applyAlignment="1">
      <alignment horizontal="left"/>
    </xf>
    <xf numFmtId="10" fontId="10" fillId="0" borderId="0" xfId="0" applyNumberFormat="1" applyFont="1" applyFill="1"/>
    <xf numFmtId="0" fontId="10" fillId="0" borderId="0" xfId="0" applyFont="1" applyFill="1"/>
    <xf numFmtId="0" fontId="17" fillId="0" borderId="0" xfId="0" applyFont="1" applyFill="1" applyBorder="1" applyAlignment="1">
      <alignment vertical="top"/>
    </xf>
    <xf numFmtId="0" fontId="17" fillId="0" borderId="0" xfId="0" applyFont="1" applyFill="1" applyBorder="1"/>
    <xf numFmtId="166" fontId="1" fillId="0" borderId="27" xfId="0" applyNumberFormat="1" applyFont="1" applyFill="1" applyBorder="1" applyAlignment="1"/>
    <xf numFmtId="166" fontId="1" fillId="0" borderId="28" xfId="0" applyNumberFormat="1" applyFont="1" applyFill="1" applyBorder="1" applyAlignment="1">
      <alignment vertical="top"/>
    </xf>
    <xf numFmtId="166" fontId="1" fillId="0" borderId="29" xfId="0" applyNumberFormat="1" applyFont="1" applyFill="1" applyBorder="1" applyAlignment="1">
      <alignment vertical="top"/>
    </xf>
    <xf numFmtId="166" fontId="1" fillId="0" borderId="30" xfId="0" applyNumberFormat="1" applyFont="1" applyFill="1" applyBorder="1" applyAlignment="1">
      <alignment vertical="top"/>
    </xf>
    <xf numFmtId="169" fontId="1" fillId="0" borderId="27" xfId="1" applyNumberFormat="1" applyFont="1" applyFill="1" applyBorder="1" applyAlignment="1" applyProtection="1">
      <alignment horizontal="right" wrapText="1"/>
      <protection locked="0"/>
    </xf>
    <xf numFmtId="169" fontId="1" fillId="0" borderId="28" xfId="1" applyNumberFormat="1" applyFont="1" applyFill="1" applyBorder="1" applyAlignment="1" applyProtection="1">
      <alignment horizontal="right" vertical="center" wrapText="1"/>
      <protection locked="0"/>
    </xf>
    <xf numFmtId="169" fontId="1" fillId="0" borderId="30" xfId="1" applyNumberFormat="1" applyFont="1" applyFill="1" applyBorder="1" applyAlignment="1" applyProtection="1">
      <alignment horizontal="right" vertical="center" wrapText="1"/>
      <protection locked="0"/>
    </xf>
    <xf numFmtId="0" fontId="15" fillId="0" borderId="0" xfId="0" applyFont="1" applyFill="1" applyBorder="1"/>
    <xf numFmtId="166" fontId="11" fillId="0" borderId="22" xfId="0" applyNumberFormat="1" applyFont="1" applyFill="1" applyBorder="1" applyAlignment="1"/>
    <xf numFmtId="166" fontId="11" fillId="0" borderId="27" xfId="0" applyNumberFormat="1" applyFont="1" applyFill="1" applyBorder="1" applyAlignment="1"/>
    <xf numFmtId="0" fontId="1" fillId="0" borderId="24" xfId="0" applyFont="1" applyFill="1" applyBorder="1" applyAlignment="1">
      <alignment vertical="top"/>
    </xf>
    <xf numFmtId="0" fontId="1" fillId="0" borderId="0" xfId="0" applyFont="1" applyFill="1"/>
    <xf numFmtId="0" fontId="1" fillId="0" borderId="0" xfId="0" applyFont="1" applyFill="1" applyAlignment="1"/>
    <xf numFmtId="49" fontId="1" fillId="0" borderId="18" xfId="0" applyNumberFormat="1" applyFont="1" applyFill="1" applyBorder="1" applyAlignment="1">
      <alignment horizontal="left" vertical="top" wrapText="1"/>
    </xf>
    <xf numFmtId="0" fontId="1" fillId="0" borderId="4" xfId="0" applyFont="1" applyFill="1" applyBorder="1" applyAlignment="1">
      <alignment wrapText="1"/>
    </xf>
    <xf numFmtId="49" fontId="1" fillId="0" borderId="1" xfId="0" applyNumberFormat="1" applyFont="1" applyFill="1" applyBorder="1" applyAlignment="1">
      <alignment vertical="top" wrapText="1"/>
    </xf>
    <xf numFmtId="166" fontId="1" fillId="0" borderId="1" xfId="0" applyNumberFormat="1" applyFont="1" applyFill="1" applyBorder="1" applyAlignment="1">
      <alignment horizontal="right" vertical="top"/>
    </xf>
    <xf numFmtId="49" fontId="1" fillId="0" borderId="20" xfId="0" applyNumberFormat="1" applyFont="1" applyFill="1" applyBorder="1" applyAlignment="1">
      <alignment horizontal="left" vertical="top" wrapText="1"/>
    </xf>
    <xf numFmtId="49" fontId="1" fillId="0" borderId="2" xfId="0" applyNumberFormat="1" applyFont="1" applyFill="1" applyBorder="1" applyAlignment="1">
      <alignment horizontal="center" vertical="center" wrapText="1"/>
    </xf>
    <xf numFmtId="166" fontId="1" fillId="0" borderId="4" xfId="0" applyNumberFormat="1" applyFont="1" applyFill="1" applyBorder="1" applyAlignment="1">
      <alignment horizontal="right" wrapText="1"/>
    </xf>
    <xf numFmtId="166" fontId="1" fillId="0" borderId="1" xfId="4" applyNumberFormat="1" applyFont="1" applyFill="1" applyBorder="1" applyAlignment="1" applyProtection="1">
      <alignment horizontal="right" vertical="top" wrapText="1"/>
      <protection locked="0"/>
    </xf>
    <xf numFmtId="166" fontId="15" fillId="0" borderId="0" xfId="0" applyNumberFormat="1" applyFont="1" applyFill="1" applyAlignment="1">
      <alignment horizontal="right" vertical="top"/>
    </xf>
    <xf numFmtId="0" fontId="20" fillId="0" borderId="0" xfId="0" applyFont="1" applyFill="1" applyBorder="1" applyAlignment="1">
      <alignment horizontal="left"/>
    </xf>
    <xf numFmtId="0" fontId="20" fillId="0" borderId="0" xfId="0" applyFont="1" applyFill="1"/>
    <xf numFmtId="0" fontId="20" fillId="0" borderId="0" xfId="0" applyFont="1" applyFill="1" applyAlignment="1">
      <alignment horizontal="right"/>
    </xf>
    <xf numFmtId="10" fontId="20" fillId="0" borderId="0" xfId="0" applyNumberFormat="1" applyFont="1" applyFill="1"/>
    <xf numFmtId="0" fontId="0" fillId="0" borderId="0" xfId="0" applyFont="1" applyFill="1"/>
    <xf numFmtId="0" fontId="0" fillId="0" borderId="0" xfId="0" applyFont="1" applyFill="1" applyAlignment="1">
      <alignment horizontal="center"/>
    </xf>
    <xf numFmtId="166" fontId="0" fillId="0" borderId="0" xfId="0" applyNumberFormat="1" applyFont="1" applyFill="1"/>
    <xf numFmtId="167" fontId="0" fillId="0" borderId="0" xfId="0" applyNumberFormat="1" applyFont="1" applyFill="1"/>
    <xf numFmtId="166" fontId="1" fillId="0" borderId="0" xfId="0" applyNumberFormat="1" applyFont="1" applyFill="1" applyAlignment="1">
      <alignment horizontal="center" vertical="top" wrapText="1"/>
    </xf>
    <xf numFmtId="168" fontId="20" fillId="0" borderId="0" xfId="0" applyNumberFormat="1" applyFont="1" applyFill="1"/>
    <xf numFmtId="168" fontId="17" fillId="0" borderId="0" xfId="0" applyNumberFormat="1" applyFont="1" applyFill="1" applyBorder="1" applyAlignment="1">
      <alignment vertical="top"/>
    </xf>
    <xf numFmtId="168" fontId="15" fillId="0" borderId="0" xfId="0" applyNumberFormat="1" applyFont="1" applyFill="1" applyBorder="1"/>
    <xf numFmtId="168" fontId="17" fillId="0" borderId="0" xfId="0" applyNumberFormat="1" applyFont="1" applyFill="1" applyBorder="1"/>
    <xf numFmtId="168" fontId="10" fillId="0" borderId="0" xfId="0" applyNumberFormat="1" applyFont="1" applyFill="1" applyAlignment="1">
      <alignment horizontal="center"/>
    </xf>
    <xf numFmtId="168" fontId="10" fillId="0" borderId="0" xfId="0" applyNumberFormat="1" applyFont="1" applyFill="1"/>
    <xf numFmtId="168" fontId="1" fillId="0" borderId="0" xfId="0" applyNumberFormat="1" applyFont="1" applyFill="1" applyBorder="1" applyAlignment="1">
      <alignment vertical="top"/>
    </xf>
    <xf numFmtId="168" fontId="13" fillId="0" borderId="0" xfId="0" applyNumberFormat="1" applyFont="1" applyFill="1" applyBorder="1" applyAlignment="1">
      <alignment vertical="top"/>
    </xf>
    <xf numFmtId="168" fontId="15" fillId="0" borderId="0" xfId="0" applyNumberFormat="1" applyFont="1" applyFill="1" applyBorder="1" applyAlignment="1">
      <alignment vertical="top"/>
    </xf>
    <xf numFmtId="0" fontId="10" fillId="0" borderId="0" xfId="0" applyFont="1" applyFill="1" applyAlignment="1">
      <alignment horizontal="right"/>
    </xf>
    <xf numFmtId="0" fontId="10" fillId="0" borderId="0" xfId="0" applyFont="1" applyFill="1" applyAlignment="1">
      <alignment horizontal="left" vertical="top"/>
    </xf>
    <xf numFmtId="168" fontId="1" fillId="0" borderId="0" xfId="0" applyNumberFormat="1" applyFont="1" applyFill="1" applyBorder="1" applyAlignment="1">
      <alignment horizontal="left" vertical="top" wrapText="1"/>
    </xf>
    <xf numFmtId="168" fontId="13" fillId="0" borderId="0" xfId="0" applyNumberFormat="1" applyFont="1" applyFill="1" applyBorder="1" applyAlignment="1">
      <alignment horizontal="left" vertical="top"/>
    </xf>
    <xf numFmtId="166" fontId="5" fillId="0" borderId="0" xfId="0" applyNumberFormat="1" applyFont="1" applyFill="1" applyAlignment="1">
      <alignment horizontal="justify" vertical="top" wrapText="1"/>
    </xf>
    <xf numFmtId="168" fontId="15" fillId="0" borderId="0" xfId="0" applyNumberFormat="1" applyFont="1" applyFill="1" applyBorder="1" applyAlignment="1">
      <alignment horizontal="left" vertical="top"/>
    </xf>
    <xf numFmtId="0" fontId="14" fillId="0" borderId="0" xfId="0" applyFont="1" applyFill="1" applyAlignment="1">
      <alignment horizontal="justify" vertical="top"/>
    </xf>
    <xf numFmtId="0" fontId="5" fillId="0" borderId="0" xfId="0" applyFont="1" applyFill="1" applyAlignment="1">
      <alignment horizontal="justify" vertical="top"/>
    </xf>
    <xf numFmtId="0" fontId="5" fillId="0" borderId="0" xfId="0" applyFont="1" applyFill="1" applyAlignment="1">
      <alignment horizontal="justify" vertical="top" wrapText="1"/>
    </xf>
    <xf numFmtId="166" fontId="5" fillId="0" borderId="0" xfId="0" applyNumberFormat="1" applyFont="1" applyFill="1" applyAlignment="1">
      <alignment horizontal="justify" vertical="top"/>
    </xf>
    <xf numFmtId="168" fontId="10" fillId="2" borderId="0" xfId="0" applyNumberFormat="1" applyFont="1" applyFill="1"/>
    <xf numFmtId="10" fontId="10" fillId="2" borderId="0" xfId="0" applyNumberFormat="1" applyFont="1" applyFill="1"/>
    <xf numFmtId="0" fontId="0" fillId="2" borderId="0" xfId="0" applyFont="1" applyFill="1"/>
    <xf numFmtId="166" fontId="0" fillId="2" borderId="0" xfId="0" applyNumberFormat="1" applyFont="1" applyFill="1"/>
    <xf numFmtId="166" fontId="1" fillId="0" borderId="4" xfId="0" applyNumberFormat="1" applyFont="1" applyFill="1" applyBorder="1" applyAlignment="1">
      <alignment horizontal="right" vertical="top" wrapText="1"/>
    </xf>
    <xf numFmtId="49" fontId="1" fillId="0" borderId="19" xfId="0" applyNumberFormat="1" applyFont="1" applyFill="1" applyBorder="1" applyAlignment="1">
      <alignment horizontal="left" vertical="top" wrapText="1"/>
    </xf>
    <xf numFmtId="14" fontId="1" fillId="0" borderId="4" xfId="0" applyNumberFormat="1" applyFont="1" applyFill="1" applyBorder="1" applyAlignment="1">
      <alignment wrapText="1"/>
    </xf>
    <xf numFmtId="49" fontId="1" fillId="0" borderId="2" xfId="0" applyNumberFormat="1" applyFont="1" applyFill="1" applyBorder="1" applyAlignment="1">
      <alignment horizontal="center" vertical="top" wrapText="1"/>
    </xf>
    <xf numFmtId="166" fontId="10" fillId="0" borderId="0" xfId="0" applyNumberFormat="1" applyFont="1" applyFill="1"/>
    <xf numFmtId="0" fontId="16" fillId="0" borderId="0" xfId="0" applyFont="1" applyFill="1" applyAlignment="1">
      <alignment horizontal="left" vertical="top"/>
    </xf>
    <xf numFmtId="166" fontId="1" fillId="0" borderId="10" xfId="0" applyNumberFormat="1" applyFont="1" applyFill="1" applyBorder="1" applyAlignment="1">
      <alignment vertical="top"/>
    </xf>
    <xf numFmtId="49" fontId="1" fillId="0" borderId="2" xfId="0" applyNumberFormat="1" applyFont="1" applyFill="1" applyBorder="1" applyAlignment="1">
      <alignment vertical="top" wrapText="1"/>
    </xf>
    <xf numFmtId="166" fontId="1" fillId="0" borderId="2" xfId="0" applyNumberFormat="1" applyFont="1" applyFill="1" applyBorder="1" applyAlignment="1">
      <alignment horizontal="right" vertical="top"/>
    </xf>
    <xf numFmtId="49" fontId="1" fillId="0" borderId="8" xfId="0" applyNumberFormat="1" applyFont="1" applyFill="1" applyBorder="1" applyAlignment="1">
      <alignment horizontal="center" vertical="center" wrapText="1"/>
    </xf>
    <xf numFmtId="0" fontId="10" fillId="0" borderId="19" xfId="0" applyFont="1" applyFill="1" applyBorder="1" applyAlignment="1">
      <alignment horizontal="left"/>
    </xf>
    <xf numFmtId="49" fontId="1" fillId="0" borderId="1" xfId="0" applyNumberFormat="1" applyFont="1" applyFill="1" applyBorder="1" applyAlignment="1">
      <alignment horizontal="center" vertical="center" wrapText="1"/>
    </xf>
    <xf numFmtId="0" fontId="10" fillId="0" borderId="20" xfId="0" applyFont="1" applyFill="1" applyBorder="1" applyAlignment="1">
      <alignment horizontal="left"/>
    </xf>
    <xf numFmtId="166" fontId="1" fillId="0" borderId="2" xfId="0" applyNumberFormat="1" applyFont="1" applyFill="1" applyBorder="1" applyAlignment="1">
      <alignment horizontal="right" vertical="top" wrapText="1"/>
    </xf>
    <xf numFmtId="49" fontId="1" fillId="0" borderId="18" xfId="0" applyNumberFormat="1" applyFont="1" applyFill="1" applyBorder="1" applyAlignment="1">
      <alignment horizontal="left" wrapText="1"/>
    </xf>
    <xf numFmtId="0" fontId="11" fillId="0" borderId="18" xfId="0" applyFont="1" applyFill="1" applyBorder="1" applyAlignment="1">
      <alignment horizontal="left" wrapText="1"/>
    </xf>
    <xf numFmtId="49" fontId="11" fillId="0" borderId="1" xfId="0" applyNumberFormat="1" applyFont="1" applyFill="1" applyBorder="1" applyAlignment="1">
      <alignment vertical="top" wrapText="1"/>
    </xf>
    <xf numFmtId="166" fontId="11" fillId="0" borderId="1" xfId="0" applyNumberFormat="1" applyFont="1" applyFill="1" applyBorder="1" applyAlignment="1">
      <alignment horizontal="right" vertical="top" wrapText="1"/>
    </xf>
    <xf numFmtId="49" fontId="11" fillId="0" borderId="2" xfId="0" applyNumberFormat="1" applyFont="1" applyFill="1" applyBorder="1" applyAlignment="1">
      <alignment vertical="top" wrapText="1"/>
    </xf>
    <xf numFmtId="166" fontId="11" fillId="0" borderId="2" xfId="0" applyNumberFormat="1" applyFont="1" applyFill="1" applyBorder="1" applyAlignment="1">
      <alignment horizontal="right" vertical="top" wrapText="1"/>
    </xf>
    <xf numFmtId="0" fontId="1" fillId="0" borderId="10" xfId="0" applyFont="1" applyFill="1" applyBorder="1" applyAlignment="1">
      <alignment wrapText="1"/>
    </xf>
    <xf numFmtId="166" fontId="1" fillId="0" borderId="10" xfId="0" applyNumberFormat="1" applyFont="1" applyFill="1" applyBorder="1" applyAlignment="1">
      <alignment horizontal="right" wrapText="1"/>
    </xf>
    <xf numFmtId="166" fontId="1" fillId="0" borderId="1" xfId="4" applyNumberFormat="1" applyFont="1" applyFill="1" applyBorder="1" applyAlignment="1" applyProtection="1">
      <alignment horizontal="right" vertical="top" wrapText="1"/>
      <protection hidden="1"/>
    </xf>
    <xf numFmtId="0" fontId="12" fillId="0" borderId="0" xfId="0" applyFont="1" applyFill="1" applyBorder="1" applyAlignment="1">
      <alignment horizontal="justify" vertical="top" wrapText="1"/>
    </xf>
    <xf numFmtId="166" fontId="1" fillId="0" borderId="0" xfId="0" applyNumberFormat="1" applyFont="1" applyFill="1" applyBorder="1" applyAlignment="1">
      <alignment vertical="top"/>
    </xf>
    <xf numFmtId="166" fontId="12" fillId="0" borderId="0" xfId="0" applyNumberFormat="1" applyFont="1" applyFill="1" applyBorder="1" applyAlignment="1">
      <alignment horizontal="right" vertical="top" wrapText="1"/>
    </xf>
    <xf numFmtId="166" fontId="12" fillId="0" borderId="0" xfId="0" applyNumberFormat="1" applyFont="1" applyFill="1" applyBorder="1" applyAlignment="1">
      <alignment vertical="top"/>
    </xf>
    <xf numFmtId="0" fontId="13" fillId="0" borderId="0" xfId="0" applyFont="1" applyFill="1" applyBorder="1" applyAlignment="1">
      <alignment horizontal="right" vertical="top"/>
    </xf>
    <xf numFmtId="0" fontId="10" fillId="0" borderId="0" xfId="0" applyFont="1" applyFill="1" applyBorder="1"/>
    <xf numFmtId="166" fontId="11" fillId="0" borderId="0" xfId="0" applyNumberFormat="1" applyFont="1" applyFill="1" applyBorder="1" applyAlignment="1"/>
    <xf numFmtId="166" fontId="19" fillId="0" borderId="0" xfId="0" applyNumberFormat="1" applyFont="1" applyFill="1" applyBorder="1" applyAlignment="1"/>
    <xf numFmtId="0" fontId="1" fillId="0" borderId="3" xfId="0" applyFont="1" applyFill="1" applyBorder="1" applyAlignment="1">
      <alignment horizontal="center" vertical="top" wrapText="1"/>
    </xf>
    <xf numFmtId="0" fontId="1" fillId="0" borderId="3" xfId="0" applyNumberFormat="1" applyFont="1" applyFill="1" applyBorder="1" applyAlignment="1">
      <alignment horizontal="center" vertical="top" wrapText="1"/>
    </xf>
    <xf numFmtId="0" fontId="1" fillId="0" borderId="3" xfId="0" applyFont="1" applyFill="1" applyBorder="1" applyAlignment="1">
      <alignment horizontal="center" vertical="top"/>
    </xf>
    <xf numFmtId="166" fontId="1" fillId="0" borderId="1" xfId="0" applyNumberFormat="1" applyFont="1" applyFill="1" applyBorder="1" applyAlignment="1">
      <alignment horizontal="right" vertical="top" wrapText="1"/>
    </xf>
    <xf numFmtId="166" fontId="1" fillId="0" borderId="1" xfId="0" applyNumberFormat="1" applyFont="1" applyFill="1" applyBorder="1" applyAlignment="1">
      <alignment horizontal="right" vertical="top" wrapText="1"/>
    </xf>
    <xf numFmtId="166" fontId="11" fillId="0" borderId="8" xfId="0" applyNumberFormat="1" applyFont="1" applyFill="1" applyBorder="1" applyAlignment="1">
      <alignment horizontal="right" vertical="top" wrapText="1"/>
    </xf>
    <xf numFmtId="166" fontId="11" fillId="0" borderId="9" xfId="0" applyNumberFormat="1" applyFont="1" applyFill="1" applyBorder="1" applyAlignment="1">
      <alignment horizontal="right" vertical="top" wrapText="1"/>
    </xf>
    <xf numFmtId="166" fontId="11" fillId="0" borderId="14" xfId="0" applyNumberFormat="1" applyFont="1" applyFill="1" applyBorder="1" applyAlignment="1">
      <alignment horizontal="right" vertical="top" wrapText="1"/>
    </xf>
    <xf numFmtId="166" fontId="1" fillId="0" borderId="8" xfId="0" applyNumberFormat="1" applyFont="1" applyFill="1" applyBorder="1" applyAlignment="1">
      <alignment horizontal="right" vertical="top" wrapText="1"/>
    </xf>
    <xf numFmtId="166" fontId="1" fillId="0" borderId="9" xfId="0" applyNumberFormat="1" applyFont="1" applyFill="1" applyBorder="1" applyAlignment="1">
      <alignment horizontal="right" vertical="top" wrapText="1"/>
    </xf>
    <xf numFmtId="166" fontId="1" fillId="0" borderId="10" xfId="0" applyNumberFormat="1" applyFont="1" applyFill="1" applyBorder="1" applyAlignment="1">
      <alignment horizontal="right" vertical="top" wrapText="1"/>
    </xf>
    <xf numFmtId="166" fontId="1" fillId="0" borderId="14" xfId="0" applyNumberFormat="1" applyFont="1" applyFill="1" applyBorder="1" applyAlignment="1">
      <alignment horizontal="right" vertical="top" wrapText="1"/>
    </xf>
    <xf numFmtId="166" fontId="1" fillId="0" borderId="1" xfId="0" applyNumberFormat="1" applyFont="1" applyFill="1" applyBorder="1" applyAlignment="1">
      <alignment horizontal="right" vertical="top" wrapText="1"/>
    </xf>
    <xf numFmtId="166" fontId="11" fillId="0" borderId="8" xfId="0" applyNumberFormat="1" applyFont="1" applyFill="1" applyBorder="1" applyAlignment="1">
      <alignment horizontal="right" vertical="top" wrapText="1"/>
    </xf>
    <xf numFmtId="166" fontId="11" fillId="0" borderId="9" xfId="0" applyNumberFormat="1" applyFont="1" applyFill="1" applyBorder="1" applyAlignment="1">
      <alignment horizontal="right" vertical="top" wrapText="1"/>
    </xf>
    <xf numFmtId="166" fontId="11" fillId="0" borderId="14" xfId="0" applyNumberFormat="1" applyFont="1" applyFill="1" applyBorder="1" applyAlignment="1">
      <alignment horizontal="right" vertical="top" wrapText="1"/>
    </xf>
    <xf numFmtId="0" fontId="10" fillId="0" borderId="31" xfId="0" applyFont="1" applyFill="1" applyBorder="1" applyAlignment="1">
      <alignment horizontal="left"/>
    </xf>
    <xf numFmtId="49" fontId="1" fillId="0" borderId="14" xfId="0" applyNumberFormat="1" applyFont="1" applyFill="1" applyBorder="1" applyAlignment="1">
      <alignment horizontal="center" vertical="center" wrapText="1"/>
    </xf>
    <xf numFmtId="0" fontId="10" fillId="0" borderId="20" xfId="0" applyFont="1" applyFill="1" applyBorder="1" applyAlignment="1">
      <alignment horizontal="left" wrapText="1"/>
    </xf>
    <xf numFmtId="0" fontId="11" fillId="0" borderId="18" xfId="0" applyFont="1" applyFill="1" applyBorder="1" applyAlignment="1">
      <alignment horizontal="left" vertical="top" wrapText="1"/>
    </xf>
    <xf numFmtId="0" fontId="1" fillId="0" borderId="5" xfId="0" applyFont="1" applyFill="1" applyBorder="1" applyAlignment="1">
      <alignment horizontal="left" vertical="top" wrapText="1"/>
    </xf>
    <xf numFmtId="0" fontId="10" fillId="0" borderId="19" xfId="0" applyFont="1" applyFill="1" applyBorder="1" applyAlignment="1">
      <alignment horizontal="left" wrapText="1"/>
    </xf>
    <xf numFmtId="14" fontId="1" fillId="0" borderId="8" xfId="0" applyNumberFormat="1" applyFont="1" applyFill="1" applyBorder="1" applyAlignment="1">
      <alignment vertical="top" wrapText="1"/>
    </xf>
    <xf numFmtId="14" fontId="1" fillId="0" borderId="9" xfId="0" applyNumberFormat="1" applyFont="1" applyFill="1" applyBorder="1" applyAlignment="1">
      <alignment vertical="top" wrapText="1"/>
    </xf>
    <xf numFmtId="14" fontId="1" fillId="0" borderId="14" xfId="0" applyNumberFormat="1" applyFont="1" applyFill="1" applyBorder="1" applyAlignment="1">
      <alignment vertical="top" wrapText="1"/>
    </xf>
    <xf numFmtId="0" fontId="10" fillId="0" borderId="18" xfId="0" applyFont="1" applyFill="1" applyBorder="1" applyAlignment="1">
      <alignment horizontal="left"/>
    </xf>
    <xf numFmtId="0" fontId="11" fillId="0" borderId="19" xfId="0" applyFont="1" applyFill="1" applyBorder="1" applyAlignment="1">
      <alignment horizontal="left" wrapText="1"/>
    </xf>
    <xf numFmtId="49" fontId="11" fillId="0" borderId="8" xfId="0" applyNumberFormat="1" applyFont="1" applyFill="1" applyBorder="1" applyAlignment="1">
      <alignment vertical="top" wrapText="1"/>
    </xf>
    <xf numFmtId="0" fontId="17" fillId="0" borderId="0" xfId="0" applyFont="1" applyFill="1" applyAlignment="1">
      <alignment horizontal="right"/>
    </xf>
    <xf numFmtId="166" fontId="1" fillId="0" borderId="1" xfId="0" applyNumberFormat="1" applyFont="1" applyFill="1" applyBorder="1" applyAlignment="1">
      <alignment horizontal="right" vertical="top" wrapText="1"/>
    </xf>
    <xf numFmtId="0" fontId="1" fillId="0" borderId="10" xfId="0" applyFont="1" applyFill="1" applyBorder="1" applyAlignment="1">
      <alignment horizontal="left" wrapText="1"/>
    </xf>
    <xf numFmtId="0" fontId="1" fillId="0" borderId="16"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17" xfId="0" applyFont="1" applyFill="1" applyBorder="1" applyAlignment="1">
      <alignment horizontal="left" vertical="top" wrapText="1"/>
    </xf>
    <xf numFmtId="14" fontId="1" fillId="0" borderId="8" xfId="0" applyNumberFormat="1" applyFont="1" applyFill="1" applyBorder="1" applyAlignment="1">
      <alignment horizontal="center" vertical="top" wrapText="1"/>
    </xf>
    <xf numFmtId="14" fontId="1" fillId="0" borderId="9" xfId="0" applyNumberFormat="1" applyFont="1" applyFill="1" applyBorder="1" applyAlignment="1">
      <alignment horizontal="center" vertical="top" wrapText="1"/>
    </xf>
    <xf numFmtId="14" fontId="1" fillId="0" borderId="14" xfId="0" applyNumberFormat="1" applyFont="1" applyFill="1" applyBorder="1" applyAlignment="1">
      <alignment horizontal="center" vertical="top" wrapText="1"/>
    </xf>
    <xf numFmtId="166" fontId="1" fillId="0" borderId="8" xfId="0" applyNumberFormat="1" applyFont="1" applyFill="1" applyBorder="1" applyAlignment="1">
      <alignment horizontal="right" vertical="top" wrapText="1"/>
    </xf>
    <xf numFmtId="166" fontId="1" fillId="0" borderId="9" xfId="0" applyNumberFormat="1" applyFont="1" applyFill="1" applyBorder="1" applyAlignment="1">
      <alignment horizontal="right" vertical="top" wrapText="1"/>
    </xf>
    <xf numFmtId="166" fontId="1" fillId="0" borderId="14" xfId="0" applyNumberFormat="1" applyFont="1" applyFill="1" applyBorder="1" applyAlignment="1">
      <alignment horizontal="right" vertical="top" wrapText="1"/>
    </xf>
    <xf numFmtId="0" fontId="1" fillId="0" borderId="4" xfId="0" applyFont="1" applyFill="1" applyBorder="1" applyAlignment="1">
      <alignment horizontal="left" wrapText="1"/>
    </xf>
    <xf numFmtId="14" fontId="1" fillId="0" borderId="10" xfId="0" applyNumberFormat="1" applyFont="1" applyFill="1" applyBorder="1" applyAlignment="1">
      <alignment horizontal="center" vertical="top" wrapText="1"/>
    </xf>
    <xf numFmtId="166" fontId="1" fillId="0" borderId="10" xfId="0" applyNumberFormat="1" applyFont="1" applyFill="1" applyBorder="1" applyAlignment="1">
      <alignment horizontal="right" vertical="top" wrapText="1"/>
    </xf>
    <xf numFmtId="0" fontId="11" fillId="0" borderId="7" xfId="0" applyFont="1" applyFill="1" applyBorder="1" applyAlignment="1">
      <alignment horizontal="left" vertical="top" wrapText="1"/>
    </xf>
    <xf numFmtId="0" fontId="11" fillId="0" borderId="17" xfId="0" applyFont="1" applyFill="1" applyBorder="1" applyAlignment="1">
      <alignment horizontal="left" vertical="top" wrapText="1"/>
    </xf>
    <xf numFmtId="49" fontId="11" fillId="0" borderId="15" xfId="0" applyNumberFormat="1" applyFont="1" applyFill="1" applyBorder="1" applyAlignment="1">
      <alignment horizontal="left" wrapText="1"/>
    </xf>
    <xf numFmtId="49" fontId="11" fillId="0" borderId="16" xfId="0" applyNumberFormat="1" applyFont="1" applyFill="1" applyBorder="1" applyAlignment="1">
      <alignment horizontal="left" wrapText="1"/>
    </xf>
    <xf numFmtId="14" fontId="11" fillId="0" borderId="8" xfId="0" applyNumberFormat="1" applyFont="1" applyFill="1" applyBorder="1" applyAlignment="1">
      <alignment horizontal="center" vertical="top" wrapText="1"/>
    </xf>
    <xf numFmtId="14" fontId="11" fillId="0" borderId="9" xfId="0" applyNumberFormat="1" applyFont="1" applyFill="1" applyBorder="1" applyAlignment="1">
      <alignment horizontal="center" vertical="top" wrapText="1"/>
    </xf>
    <xf numFmtId="14" fontId="11" fillId="0" borderId="14" xfId="0" applyNumberFormat="1" applyFont="1" applyFill="1" applyBorder="1" applyAlignment="1">
      <alignment horizontal="center" vertical="top" wrapText="1"/>
    </xf>
    <xf numFmtId="49" fontId="11" fillId="0" borderId="7" xfId="0" applyNumberFormat="1" applyFont="1" applyFill="1" applyBorder="1" applyAlignment="1">
      <alignment horizontal="left" vertical="top" wrapText="1"/>
    </xf>
    <xf numFmtId="49" fontId="11" fillId="0" borderId="17" xfId="0" applyNumberFormat="1" applyFont="1" applyFill="1" applyBorder="1" applyAlignment="1">
      <alignment horizontal="left" vertical="top" wrapText="1"/>
    </xf>
    <xf numFmtId="49" fontId="1" fillId="0" borderId="2" xfId="0" applyNumberFormat="1" applyFont="1" applyFill="1" applyBorder="1" applyAlignment="1">
      <alignment horizontal="left" vertical="top" wrapText="1"/>
    </xf>
    <xf numFmtId="0" fontId="1" fillId="0" borderId="4" xfId="0" applyFont="1" applyFill="1" applyBorder="1" applyAlignment="1">
      <alignment horizontal="left" vertical="top" wrapText="1"/>
    </xf>
    <xf numFmtId="14" fontId="1" fillId="0" borderId="1" xfId="0" applyNumberFormat="1" applyFont="1" applyFill="1" applyBorder="1" applyAlignment="1">
      <alignment horizontal="center" vertical="top" wrapText="1"/>
    </xf>
    <xf numFmtId="14" fontId="1" fillId="0" borderId="2" xfId="0" applyNumberFormat="1" applyFont="1" applyFill="1" applyBorder="1" applyAlignment="1">
      <alignment horizontal="center" vertical="top" wrapText="1"/>
    </xf>
    <xf numFmtId="166" fontId="1" fillId="0" borderId="1" xfId="0" applyNumberFormat="1" applyFont="1" applyFill="1" applyBorder="1" applyAlignment="1">
      <alignment horizontal="right" vertical="top" wrapText="1"/>
    </xf>
    <xf numFmtId="0" fontId="1" fillId="0" borderId="0" xfId="0" applyFont="1" applyFill="1" applyBorder="1" applyAlignment="1">
      <alignment horizontal="left" wrapText="1"/>
    </xf>
    <xf numFmtId="49" fontId="1" fillId="0" borderId="1" xfId="0" applyNumberFormat="1" applyFont="1" applyFill="1" applyBorder="1" applyAlignment="1">
      <alignment horizontal="left" vertical="top" wrapText="1"/>
    </xf>
    <xf numFmtId="0" fontId="11" fillId="0" borderId="16" xfId="0" applyFont="1" applyFill="1" applyBorder="1" applyAlignment="1">
      <alignment horizontal="left" vertical="top" wrapText="1"/>
    </xf>
    <xf numFmtId="49" fontId="11" fillId="0" borderId="4" xfId="0" applyNumberFormat="1" applyFont="1" applyFill="1" applyBorder="1" applyAlignment="1">
      <alignment horizontal="left" wrapText="1"/>
    </xf>
    <xf numFmtId="49" fontId="11" fillId="0" borderId="5" xfId="0" applyNumberFormat="1" applyFont="1" applyFill="1" applyBorder="1" applyAlignment="1">
      <alignment horizontal="left" wrapText="1"/>
    </xf>
    <xf numFmtId="166" fontId="11" fillId="0" borderId="8" xfId="0" applyNumberFormat="1" applyFont="1" applyFill="1" applyBorder="1" applyAlignment="1">
      <alignment horizontal="right" vertical="top" wrapText="1"/>
    </xf>
    <xf numFmtId="166" fontId="11" fillId="0" borderId="9" xfId="0" applyNumberFormat="1" applyFont="1" applyFill="1" applyBorder="1" applyAlignment="1">
      <alignment horizontal="right" vertical="top" wrapText="1"/>
    </xf>
    <xf numFmtId="166" fontId="11" fillId="0" borderId="14" xfId="0" applyNumberFormat="1" applyFont="1" applyFill="1" applyBorder="1" applyAlignment="1">
      <alignment horizontal="right" vertical="top" wrapText="1"/>
    </xf>
    <xf numFmtId="14" fontId="11" fillId="0" borderId="6" xfId="0" applyNumberFormat="1" applyFont="1" applyFill="1" applyBorder="1" applyAlignment="1">
      <alignment horizontal="left" vertical="top" wrapText="1"/>
    </xf>
    <xf numFmtId="14" fontId="11" fillId="0" borderId="7" xfId="0" applyNumberFormat="1" applyFont="1" applyFill="1" applyBorder="1" applyAlignment="1">
      <alignment horizontal="left" vertical="top" wrapText="1"/>
    </xf>
    <xf numFmtId="14" fontId="11" fillId="0" borderId="17"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166" fontId="1" fillId="0" borderId="8" xfId="0" applyNumberFormat="1" applyFont="1" applyFill="1" applyBorder="1" applyAlignment="1">
      <alignment horizontal="center" vertical="top" wrapText="1"/>
    </xf>
    <xf numFmtId="166" fontId="1" fillId="0" borderId="9" xfId="0" applyNumberFormat="1" applyFont="1" applyFill="1" applyBorder="1" applyAlignment="1">
      <alignment horizontal="center" vertical="top" wrapText="1"/>
    </xf>
    <xf numFmtId="166" fontId="1" fillId="0" borderId="14" xfId="0" applyNumberFormat="1" applyFont="1" applyFill="1" applyBorder="1" applyAlignment="1">
      <alignment horizontal="center" vertical="top" wrapText="1"/>
    </xf>
    <xf numFmtId="0" fontId="18" fillId="0" borderId="16" xfId="0" applyFont="1" applyFill="1" applyBorder="1" applyAlignment="1">
      <alignment horizontal="left" vertical="top" wrapText="1"/>
    </xf>
    <xf numFmtId="49" fontId="1" fillId="0" borderId="8" xfId="0" applyNumberFormat="1" applyFont="1" applyFill="1" applyBorder="1" applyAlignment="1">
      <alignment horizontal="left" vertical="top" wrapText="1"/>
    </xf>
    <xf numFmtId="0" fontId="17" fillId="0" borderId="0" xfId="0" applyFont="1" applyFill="1" applyBorder="1" applyAlignment="1">
      <alignment horizontal="center" vertical="top"/>
    </xf>
    <xf numFmtId="0" fontId="15" fillId="0" borderId="0" xfId="0" applyFont="1" applyFill="1" applyBorder="1" applyAlignment="1">
      <alignment horizontal="left"/>
    </xf>
    <xf numFmtId="14" fontId="1" fillId="0" borderId="8" xfId="0" applyNumberFormat="1" applyFont="1" applyFill="1" applyBorder="1" applyAlignment="1">
      <alignment horizontal="center" vertical="center" wrapText="1"/>
    </xf>
    <xf numFmtId="14" fontId="1" fillId="0" borderId="9" xfId="0" applyNumberFormat="1" applyFont="1" applyFill="1" applyBorder="1" applyAlignment="1">
      <alignment horizontal="center" vertical="center" wrapText="1"/>
    </xf>
    <xf numFmtId="14" fontId="1" fillId="0" borderId="10" xfId="0" applyNumberFormat="1"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6" fontId="1" fillId="0" borderId="9" xfId="0" applyNumberFormat="1" applyFont="1" applyFill="1" applyBorder="1" applyAlignment="1">
      <alignment horizontal="center" vertical="center" wrapText="1"/>
    </xf>
    <xf numFmtId="166" fontId="1" fillId="0" borderId="10" xfId="0" applyNumberFormat="1" applyFont="1" applyFill="1" applyBorder="1" applyAlignment="1">
      <alignment horizontal="center" vertical="center" wrapText="1"/>
    </xf>
    <xf numFmtId="14" fontId="1" fillId="0" borderId="6" xfId="0" applyNumberFormat="1" applyFont="1" applyFill="1" applyBorder="1" applyAlignment="1">
      <alignment horizontal="left" vertical="top"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10" fontId="1" fillId="0" borderId="11" xfId="0" applyNumberFormat="1" applyFont="1" applyFill="1" applyBorder="1" applyAlignment="1">
      <alignment horizontal="left" vertical="top" wrapText="1"/>
    </xf>
    <xf numFmtId="10" fontId="1" fillId="0" borderId="12" xfId="0" applyNumberFormat="1" applyFont="1" applyFill="1" applyBorder="1" applyAlignment="1">
      <alignment horizontal="left" vertical="top" wrapText="1"/>
    </xf>
    <xf numFmtId="10" fontId="1" fillId="0" borderId="13" xfId="0" applyNumberFormat="1" applyFont="1" applyFill="1" applyBorder="1" applyAlignment="1">
      <alignment horizontal="left" vertical="top" wrapText="1"/>
    </xf>
    <xf numFmtId="168" fontId="1" fillId="0" borderId="11" xfId="0" applyNumberFormat="1" applyFont="1" applyFill="1" applyBorder="1" applyAlignment="1">
      <alignment horizontal="left" vertical="top" wrapText="1"/>
    </xf>
    <xf numFmtId="168" fontId="1" fillId="0" borderId="12" xfId="0" applyNumberFormat="1" applyFont="1" applyFill="1" applyBorder="1" applyAlignment="1">
      <alignment horizontal="left" vertical="top" wrapText="1"/>
    </xf>
    <xf numFmtId="168" fontId="1" fillId="0" borderId="13" xfId="0" applyNumberFormat="1" applyFont="1" applyFill="1" applyBorder="1" applyAlignment="1">
      <alignment horizontal="left" vertical="top" wrapText="1"/>
    </xf>
  </cellXfs>
  <cellStyles count="17">
    <cellStyle name="Обычный" xfId="0" builtinId="0"/>
    <cellStyle name="Обычный 2" xfId="1"/>
    <cellStyle name="Обычный 2 2" xfId="2"/>
    <cellStyle name="Обычный 2 2 2" xfId="3"/>
    <cellStyle name="Обычный 2 3" xfId="4"/>
    <cellStyle name="Обычный 2 3 2" xfId="5"/>
    <cellStyle name="Обычный 2 3 3" xfId="6"/>
    <cellStyle name="Обычный 2 4" xfId="7"/>
    <cellStyle name="Обычный 2 5" xfId="8"/>
    <cellStyle name="Обычный 2 6" xfId="9"/>
    <cellStyle name="Обычный 3" xfId="10"/>
    <cellStyle name="Обычный 3 2" xfId="11"/>
    <cellStyle name="Обычный 4" xfId="12"/>
    <cellStyle name="Обычный 5" xfId="13"/>
    <cellStyle name="Обычный 6" xfId="14"/>
    <cellStyle name="Финансовый 2" xfId="15"/>
    <cellStyle name="Финансовый 2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459271</xdr:colOff>
      <xdr:row>7</xdr:row>
      <xdr:rowOff>115956</xdr:rowOff>
    </xdr:from>
    <xdr:ext cx="894522" cy="324384"/>
    <mc:AlternateContent xmlns:mc="http://schemas.openxmlformats.org/markup-compatibility/2006" xmlns:a14="http://schemas.microsoft.com/office/drawing/2010/main">
      <mc:Choice Requires="a14">
        <xdr:sp macro="" textlink="">
          <xdr:nvSpPr>
            <xdr:cNvPr id="3" name="TextBox 2"/>
            <xdr:cNvSpPr txBox="1"/>
          </xdr:nvSpPr>
          <xdr:spPr>
            <a:xfrm>
              <a:off x="5955196" y="1944756"/>
              <a:ext cx="894522" cy="324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ru-RU" sz="800" i="1">
                        <a:solidFill>
                          <a:schemeClr val="tx1"/>
                        </a:solidFill>
                        <a:effectLst/>
                        <a:latin typeface="Cambria Math"/>
                        <a:ea typeface="+mn-ea"/>
                        <a:cs typeface="+mn-cs"/>
                      </a:rPr>
                      <m:t>( </m:t>
                    </m:r>
                    <m:f>
                      <m:fPr>
                        <m:ctrlPr>
                          <a:rPr lang="ru-RU" sz="800" i="1">
                            <a:solidFill>
                              <a:schemeClr val="tx1"/>
                            </a:solidFill>
                            <a:effectLst/>
                            <a:latin typeface="Cambria Math" panose="02040503050406030204" pitchFamily="18" charset="0"/>
                            <a:ea typeface="+mn-ea"/>
                            <a:cs typeface="+mn-cs"/>
                          </a:rPr>
                        </m:ctrlPr>
                      </m:fPr>
                      <m:num>
                        <m:r>
                          <a:rPr lang="ru-RU" sz="800" i="1">
                            <a:solidFill>
                              <a:schemeClr val="tx1"/>
                            </a:solidFill>
                            <a:effectLst/>
                            <a:latin typeface="Cambria Math"/>
                            <a:ea typeface="+mn-ea"/>
                            <a:cs typeface="+mn-cs"/>
                          </a:rPr>
                          <m:t>количество</m:t>
                        </m:r>
                      </m:num>
                      <m:den>
                        <m:r>
                          <a:rPr lang="ru-RU" sz="800" i="1">
                            <a:solidFill>
                              <a:schemeClr val="tx1"/>
                            </a:solidFill>
                            <a:effectLst/>
                            <a:latin typeface="Cambria Math"/>
                            <a:ea typeface="+mn-ea"/>
                            <a:cs typeface="+mn-cs"/>
                          </a:rPr>
                          <m:t>тыс.  руб.</m:t>
                        </m:r>
                      </m:den>
                    </m:f>
                    <m:r>
                      <a:rPr lang="ru-RU" sz="800" i="1">
                        <a:solidFill>
                          <a:schemeClr val="tx1"/>
                        </a:solidFill>
                        <a:effectLst/>
                        <a:latin typeface="Cambria Math"/>
                        <a:ea typeface="+mn-ea"/>
                        <a:cs typeface="+mn-cs"/>
                      </a:rPr>
                      <m:t> )</m:t>
                    </m:r>
                  </m:oMath>
                </m:oMathPara>
              </a14:m>
              <a:endParaRPr lang="ru-RU" sz="800">
                <a:latin typeface="Times New Roman" panose="02020603050405020304" pitchFamily="18" charset="0"/>
                <a:cs typeface="Times New Roman" panose="02020603050405020304" pitchFamily="18" charset="0"/>
              </a:endParaRPr>
            </a:p>
          </xdr:txBody>
        </xdr:sp>
      </mc:Choice>
      <mc:Fallback xmlns="">
        <xdr:sp macro="" textlink="">
          <xdr:nvSpPr>
            <xdr:cNvPr id="3" name="TextBox 2"/>
            <xdr:cNvSpPr txBox="1"/>
          </xdr:nvSpPr>
          <xdr:spPr>
            <a:xfrm>
              <a:off x="5955196" y="1944756"/>
              <a:ext cx="894522" cy="3243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ru-RU" sz="800" i="0">
                  <a:solidFill>
                    <a:schemeClr val="tx1"/>
                  </a:solidFill>
                  <a:effectLst/>
                  <a:latin typeface="Cambria Math"/>
                  <a:ea typeface="+mn-ea"/>
                  <a:cs typeface="+mn-cs"/>
                </a:rPr>
                <a:t>(  количество</a:t>
              </a:r>
              <a:r>
                <a:rPr lang="ru-RU" sz="800" i="0">
                  <a:solidFill>
                    <a:schemeClr val="tx1"/>
                  </a:solidFill>
                  <a:effectLst/>
                  <a:latin typeface="Cambria Math" panose="02040503050406030204" pitchFamily="18" charset="0"/>
                  <a:ea typeface="+mn-ea"/>
                  <a:cs typeface="+mn-cs"/>
                </a:rPr>
                <a:t>/(</a:t>
              </a:r>
              <a:r>
                <a:rPr lang="ru-RU" sz="800" i="0">
                  <a:solidFill>
                    <a:schemeClr val="tx1"/>
                  </a:solidFill>
                  <a:effectLst/>
                  <a:latin typeface="Cambria Math"/>
                  <a:ea typeface="+mn-ea"/>
                  <a:cs typeface="+mn-cs"/>
                </a:rPr>
                <a:t>тыс.  руб.</a:t>
              </a:r>
              <a:r>
                <a:rPr lang="ru-RU" sz="800" i="0">
                  <a:solidFill>
                    <a:schemeClr val="tx1"/>
                  </a:solidFill>
                  <a:effectLst/>
                  <a:latin typeface="Cambria Math" panose="02040503050406030204" pitchFamily="18" charset="0"/>
                  <a:ea typeface="+mn-ea"/>
                  <a:cs typeface="+mn-cs"/>
                </a:rPr>
                <a:t>)</a:t>
              </a:r>
              <a:r>
                <a:rPr lang="ru-RU" sz="800" i="0">
                  <a:solidFill>
                    <a:schemeClr val="tx1"/>
                  </a:solidFill>
                  <a:effectLst/>
                  <a:latin typeface="Cambria Math"/>
                  <a:ea typeface="+mn-ea"/>
                  <a:cs typeface="+mn-cs"/>
                </a:rPr>
                <a:t>  )</a:t>
              </a:r>
              <a:endParaRPr lang="ru-RU" sz="800">
                <a:latin typeface="Times New Roman" panose="02020603050405020304" pitchFamily="18" charset="0"/>
                <a:cs typeface="Times New Roman" panose="02020603050405020304" pitchFamily="18" charset="0"/>
              </a:endParaRPr>
            </a:p>
          </xdr:txBody>
        </xdr:sp>
      </mc:Fallback>
    </mc:AlternateContent>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513"/>
  <sheetViews>
    <sheetView showZeros="0" tabSelected="1" zoomScale="130" zoomScaleNormal="130" zoomScaleSheetLayoutView="100" workbookViewId="0">
      <selection activeCell="B13" sqref="B13"/>
    </sheetView>
  </sheetViews>
  <sheetFormatPr defaultRowHeight="12.75" x14ac:dyDescent="0.2"/>
  <cols>
    <col min="1" max="1" width="5.5703125" style="29" customWidth="1"/>
    <col min="2" max="2" width="35.42578125" style="31" customWidth="1"/>
    <col min="3" max="5" width="11" style="31" customWidth="1"/>
    <col min="6" max="7" width="8.42578125" style="31" customWidth="1"/>
    <col min="8" max="8" width="11.140625" style="74" customWidth="1"/>
    <col min="9" max="9" width="51.85546875" style="75" customWidth="1"/>
    <col min="10" max="10" width="9.28515625" style="70" hidden="1" customWidth="1"/>
    <col min="11" max="11" width="11.42578125" style="30" hidden="1" customWidth="1"/>
    <col min="12" max="12" width="12.28515625" style="60" hidden="1" customWidth="1"/>
    <col min="13" max="13" width="14.85546875" style="60" hidden="1" customWidth="1"/>
    <col min="14" max="14" width="10.140625" style="60" bestFit="1" customWidth="1"/>
    <col min="15" max="15" width="9.140625" style="60"/>
    <col min="16" max="16" width="11.140625" style="60" bestFit="1" customWidth="1"/>
    <col min="17" max="16384" width="9.140625" style="60"/>
  </cols>
  <sheetData>
    <row r="1" spans="1:16" s="57" customFormat="1" ht="15.75" x14ac:dyDescent="0.25">
      <c r="A1" s="56"/>
      <c r="H1" s="58"/>
      <c r="I1" s="147" t="s">
        <v>248</v>
      </c>
      <c r="J1" s="65"/>
      <c r="K1" s="59"/>
    </row>
    <row r="2" spans="1:16" s="32" customFormat="1" ht="17.25" customHeight="1" x14ac:dyDescent="0.2">
      <c r="A2" s="193" t="s">
        <v>38</v>
      </c>
      <c r="B2" s="193"/>
      <c r="C2" s="193"/>
      <c r="D2" s="193"/>
      <c r="E2" s="193"/>
      <c r="F2" s="193"/>
      <c r="G2" s="193"/>
      <c r="H2" s="193"/>
      <c r="I2" s="193"/>
      <c r="J2" s="66"/>
    </row>
    <row r="3" spans="1:16" s="41" customFormat="1" ht="14.25" customHeight="1" x14ac:dyDescent="0.2">
      <c r="A3" s="194" t="s">
        <v>101</v>
      </c>
      <c r="B3" s="194"/>
      <c r="C3" s="194"/>
      <c r="D3" s="194"/>
      <c r="E3" s="194"/>
      <c r="F3" s="194"/>
      <c r="G3" s="194"/>
      <c r="H3" s="194"/>
      <c r="I3" s="194"/>
      <c r="J3" s="67"/>
    </row>
    <row r="4" spans="1:16" s="41" customFormat="1" ht="14.25" customHeight="1" x14ac:dyDescent="0.2">
      <c r="A4" s="194" t="s">
        <v>211</v>
      </c>
      <c r="B4" s="194"/>
      <c r="C4" s="194"/>
      <c r="D4" s="194"/>
      <c r="E4" s="194"/>
      <c r="F4" s="194"/>
      <c r="G4" s="194"/>
      <c r="H4" s="194"/>
      <c r="I4" s="194"/>
      <c r="J4" s="67"/>
    </row>
    <row r="5" spans="1:16" s="33" customFormat="1" ht="14.25" customHeight="1" x14ac:dyDescent="0.25">
      <c r="A5" s="194" t="s">
        <v>180</v>
      </c>
      <c r="B5" s="194"/>
      <c r="C5" s="194"/>
      <c r="D5" s="194"/>
      <c r="E5" s="194"/>
      <c r="F5" s="194"/>
      <c r="G5" s="194"/>
      <c r="H5" s="194"/>
      <c r="I5" s="194"/>
      <c r="J5" s="68"/>
    </row>
    <row r="6" spans="1:16" ht="12.75" customHeight="1" x14ac:dyDescent="0.2">
      <c r="A6" s="203" t="s">
        <v>25</v>
      </c>
      <c r="B6" s="203" t="s">
        <v>73</v>
      </c>
      <c r="C6" s="204" t="s">
        <v>210</v>
      </c>
      <c r="D6" s="204"/>
      <c r="E6" s="204"/>
      <c r="F6" s="205" t="s">
        <v>74</v>
      </c>
      <c r="G6" s="206" t="s">
        <v>75</v>
      </c>
      <c r="H6" s="203" t="s">
        <v>98</v>
      </c>
      <c r="I6" s="203" t="s">
        <v>76</v>
      </c>
      <c r="J6" s="210" t="s">
        <v>33</v>
      </c>
      <c r="K6" s="207" t="s">
        <v>34</v>
      </c>
    </row>
    <row r="7" spans="1:16" ht="12.75" customHeight="1" x14ac:dyDescent="0.2">
      <c r="A7" s="203"/>
      <c r="B7" s="203"/>
      <c r="C7" s="204"/>
      <c r="D7" s="204"/>
      <c r="E7" s="204"/>
      <c r="F7" s="205"/>
      <c r="G7" s="206"/>
      <c r="H7" s="203"/>
      <c r="I7" s="203"/>
      <c r="J7" s="211"/>
      <c r="K7" s="208"/>
    </row>
    <row r="8" spans="1:16" ht="48" customHeight="1" x14ac:dyDescent="0.2">
      <c r="A8" s="203"/>
      <c r="B8" s="203"/>
      <c r="C8" s="119" t="s">
        <v>26</v>
      </c>
      <c r="D8" s="120" t="s">
        <v>37</v>
      </c>
      <c r="E8" s="120" t="s">
        <v>27</v>
      </c>
      <c r="F8" s="205"/>
      <c r="G8" s="206"/>
      <c r="H8" s="203"/>
      <c r="I8" s="203"/>
      <c r="J8" s="212"/>
      <c r="K8" s="209"/>
    </row>
    <row r="9" spans="1:16" s="61" customFormat="1" x14ac:dyDescent="0.2">
      <c r="A9" s="121">
        <v>1</v>
      </c>
      <c r="B9" s="121">
        <v>2</v>
      </c>
      <c r="C9" s="121">
        <v>3</v>
      </c>
      <c r="D9" s="121">
        <v>4</v>
      </c>
      <c r="E9" s="121">
        <v>5</v>
      </c>
      <c r="F9" s="121">
        <v>6</v>
      </c>
      <c r="G9" s="121">
        <v>7</v>
      </c>
      <c r="H9" s="121">
        <v>8</v>
      </c>
      <c r="I9" s="121">
        <v>9</v>
      </c>
      <c r="J9" s="69"/>
      <c r="K9" s="1"/>
    </row>
    <row r="10" spans="1:16" x14ac:dyDescent="0.2">
      <c r="A10" s="144"/>
      <c r="B10" s="179" t="s">
        <v>102</v>
      </c>
      <c r="C10" s="179"/>
      <c r="D10" s="179"/>
      <c r="E10" s="179"/>
      <c r="F10" s="179"/>
      <c r="G10" s="179"/>
      <c r="H10" s="179"/>
      <c r="I10" s="180"/>
    </row>
    <row r="11" spans="1:16" x14ac:dyDescent="0.2">
      <c r="A11" s="98"/>
      <c r="B11" s="104" t="s">
        <v>3</v>
      </c>
      <c r="C11" s="105">
        <f t="shared" ref="C11:C17" si="0">SUM(C19,C331,C375)</f>
        <v>211582.74725000001</v>
      </c>
      <c r="D11" s="105">
        <f t="shared" ref="D11:E11" si="1">SUM(D19,D331,D375)</f>
        <v>210620.80333</v>
      </c>
      <c r="E11" s="105">
        <f t="shared" si="1"/>
        <v>210620.80333</v>
      </c>
      <c r="F11" s="166">
        <v>41640</v>
      </c>
      <c r="G11" s="166"/>
      <c r="H11" s="132">
        <f>SUM(H19:H20,H331,H375)</f>
        <v>210883.64104000002</v>
      </c>
      <c r="I11" s="184" t="s">
        <v>237</v>
      </c>
      <c r="J11" s="70">
        <f>E11/C11</f>
        <v>0.99545358053762567</v>
      </c>
      <c r="K11" s="30">
        <f>H11/C11</f>
        <v>0.99669582601092732</v>
      </c>
      <c r="L11" s="30"/>
      <c r="N11" s="62"/>
      <c r="P11" s="62"/>
    </row>
    <row r="12" spans="1:16" x14ac:dyDescent="0.2">
      <c r="A12" s="98"/>
      <c r="B12" s="104" t="s">
        <v>0</v>
      </c>
      <c r="C12" s="105">
        <f t="shared" si="0"/>
        <v>0</v>
      </c>
      <c r="D12" s="105">
        <f t="shared" ref="D12:E17" si="2">SUM(D20,D332,D376)</f>
        <v>0</v>
      </c>
      <c r="E12" s="105">
        <f t="shared" si="2"/>
        <v>0</v>
      </c>
      <c r="F12" s="167"/>
      <c r="G12" s="167"/>
      <c r="H12" s="133">
        <f>SUM(H20)</f>
        <v>0</v>
      </c>
      <c r="I12" s="185"/>
    </row>
    <row r="13" spans="1:16" x14ac:dyDescent="0.2">
      <c r="A13" s="98"/>
      <c r="B13" s="104" t="s">
        <v>1</v>
      </c>
      <c r="C13" s="105">
        <f t="shared" si="0"/>
        <v>211482.74725000001</v>
      </c>
      <c r="D13" s="105">
        <f t="shared" si="2"/>
        <v>210520.80333</v>
      </c>
      <c r="E13" s="105">
        <f t="shared" si="2"/>
        <v>210520.80333</v>
      </c>
      <c r="F13" s="167"/>
      <c r="G13" s="167"/>
      <c r="H13" s="133">
        <f>H11-H14</f>
        <v>210783.64104000002</v>
      </c>
      <c r="I13" s="185"/>
      <c r="J13" s="70">
        <f t="shared" ref="J13:J88" si="3">E13/C13</f>
        <v>0.99545143075495002</v>
      </c>
      <c r="K13" s="30">
        <f t="shared" ref="K13:K88" si="4">H13/C13</f>
        <v>0.99669426362627322</v>
      </c>
      <c r="L13" s="30"/>
      <c r="M13" s="62"/>
    </row>
    <row r="14" spans="1:16" x14ac:dyDescent="0.2">
      <c r="A14" s="98"/>
      <c r="B14" s="104" t="s">
        <v>2</v>
      </c>
      <c r="C14" s="105">
        <f t="shared" si="0"/>
        <v>100</v>
      </c>
      <c r="D14" s="105">
        <f t="shared" si="2"/>
        <v>100</v>
      </c>
      <c r="E14" s="105">
        <f t="shared" si="2"/>
        <v>100</v>
      </c>
      <c r="F14" s="167"/>
      <c r="G14" s="167"/>
      <c r="H14" s="133">
        <f>SUM(H22)</f>
        <v>100</v>
      </c>
      <c r="I14" s="185"/>
      <c r="J14" s="70">
        <f t="shared" si="3"/>
        <v>1</v>
      </c>
      <c r="K14" s="30">
        <f t="shared" si="4"/>
        <v>1</v>
      </c>
    </row>
    <row r="15" spans="1:16" x14ac:dyDescent="0.2">
      <c r="A15" s="98"/>
      <c r="B15" s="104" t="s">
        <v>82</v>
      </c>
      <c r="C15" s="105">
        <f t="shared" si="0"/>
        <v>0</v>
      </c>
      <c r="D15" s="105">
        <f t="shared" si="2"/>
        <v>0</v>
      </c>
      <c r="E15" s="105">
        <f t="shared" si="2"/>
        <v>0</v>
      </c>
      <c r="F15" s="167"/>
      <c r="G15" s="167"/>
      <c r="H15" s="133"/>
      <c r="I15" s="185"/>
      <c r="J15" s="70">
        <f>D13/C13</f>
        <v>0.99545143075495002</v>
      </c>
      <c r="K15" s="30">
        <f>E13/C13</f>
        <v>0.99545143075495002</v>
      </c>
    </row>
    <row r="16" spans="1:16" x14ac:dyDescent="0.2">
      <c r="A16" s="98"/>
      <c r="B16" s="104" t="s">
        <v>83</v>
      </c>
      <c r="C16" s="105">
        <f t="shared" si="0"/>
        <v>0</v>
      </c>
      <c r="D16" s="105">
        <f t="shared" si="2"/>
        <v>0</v>
      </c>
      <c r="E16" s="105">
        <f t="shared" si="2"/>
        <v>0</v>
      </c>
      <c r="F16" s="167"/>
      <c r="G16" s="167"/>
      <c r="H16" s="133"/>
      <c r="I16" s="185"/>
    </row>
    <row r="17" spans="1:11" x14ac:dyDescent="0.2">
      <c r="A17" s="137"/>
      <c r="B17" s="106" t="s">
        <v>36</v>
      </c>
      <c r="C17" s="107">
        <f t="shared" si="0"/>
        <v>0</v>
      </c>
      <c r="D17" s="107">
        <f t="shared" si="2"/>
        <v>0</v>
      </c>
      <c r="E17" s="107">
        <f t="shared" si="2"/>
        <v>0</v>
      </c>
      <c r="F17" s="168"/>
      <c r="G17" s="168"/>
      <c r="H17" s="134"/>
      <c r="I17" s="186"/>
    </row>
    <row r="18" spans="1:11" x14ac:dyDescent="0.2">
      <c r="A18" s="103">
        <v>1</v>
      </c>
      <c r="B18" s="179" t="s">
        <v>158</v>
      </c>
      <c r="C18" s="179"/>
      <c r="D18" s="179"/>
      <c r="E18" s="179"/>
      <c r="F18" s="179"/>
      <c r="G18" s="179"/>
      <c r="H18" s="179"/>
      <c r="I18" s="180"/>
    </row>
    <row r="19" spans="1:11" x14ac:dyDescent="0.2">
      <c r="A19" s="145"/>
      <c r="B19" s="104" t="s">
        <v>3</v>
      </c>
      <c r="C19" s="105">
        <f t="shared" ref="C19:C25" si="5">SUM(C27,C60,C180,C198,C215,C232,C323)</f>
        <v>93224.65763999999</v>
      </c>
      <c r="D19" s="105">
        <f t="shared" ref="D19:E19" si="6">SUM(D27,D60,D180,D198,D215,D232,D323)</f>
        <v>92919.080539999995</v>
      </c>
      <c r="E19" s="105">
        <f t="shared" si="6"/>
        <v>92919.080539999995</v>
      </c>
      <c r="F19" s="166">
        <v>41640</v>
      </c>
      <c r="G19" s="166"/>
      <c r="H19" s="132">
        <f>SUM(H27,H60,H180,H198,H215,H232,H323)</f>
        <v>93181.773799999995</v>
      </c>
      <c r="I19" s="202" t="s">
        <v>236</v>
      </c>
      <c r="J19" s="70">
        <f t="shared" si="3"/>
        <v>0.99672214296372075</v>
      </c>
      <c r="K19" s="30">
        <f t="shared" si="4"/>
        <v>0.99953999466358356</v>
      </c>
    </row>
    <row r="20" spans="1:11" x14ac:dyDescent="0.2">
      <c r="A20" s="145"/>
      <c r="B20" s="104" t="s">
        <v>0</v>
      </c>
      <c r="C20" s="105">
        <f t="shared" si="5"/>
        <v>0</v>
      </c>
      <c r="D20" s="105">
        <f t="shared" ref="D20:E20" si="7">SUM(D28,D61,D181,D199,D216,D233,D324)</f>
        <v>0</v>
      </c>
      <c r="E20" s="105">
        <f t="shared" si="7"/>
        <v>0</v>
      </c>
      <c r="F20" s="167"/>
      <c r="G20" s="167"/>
      <c r="H20" s="133">
        <f>SUM(H233)</f>
        <v>0</v>
      </c>
      <c r="I20" s="185"/>
    </row>
    <row r="21" spans="1:11" x14ac:dyDescent="0.2">
      <c r="A21" s="145"/>
      <c r="B21" s="104" t="s">
        <v>1</v>
      </c>
      <c r="C21" s="105">
        <f t="shared" si="5"/>
        <v>93124.65763999999</v>
      </c>
      <c r="D21" s="105">
        <f t="shared" ref="D21:E21" si="8">SUM(D29,D62,D182,D200,D217,D234,D325)</f>
        <v>92819.080539999995</v>
      </c>
      <c r="E21" s="105">
        <f t="shared" si="8"/>
        <v>92819.080539999995</v>
      </c>
      <c r="F21" s="167"/>
      <c r="G21" s="167"/>
      <c r="H21" s="133">
        <f>H19-H22</f>
        <v>93081.773799999995</v>
      </c>
      <c r="I21" s="185"/>
      <c r="J21" s="70">
        <f t="shared" si="3"/>
        <v>0.9967186231042986</v>
      </c>
      <c r="K21" s="30">
        <f t="shared" si="4"/>
        <v>0.99953950069630559</v>
      </c>
    </row>
    <row r="22" spans="1:11" x14ac:dyDescent="0.2">
      <c r="A22" s="145"/>
      <c r="B22" s="104" t="s">
        <v>2</v>
      </c>
      <c r="C22" s="105">
        <f t="shared" si="5"/>
        <v>100</v>
      </c>
      <c r="D22" s="105">
        <f t="shared" ref="D22:E22" si="9">SUM(D30,D63,D183,D201,D218,D235,D326)</f>
        <v>100</v>
      </c>
      <c r="E22" s="105">
        <f t="shared" si="9"/>
        <v>100</v>
      </c>
      <c r="F22" s="167"/>
      <c r="G22" s="167"/>
      <c r="H22" s="133">
        <f>SUM(H63)</f>
        <v>100</v>
      </c>
      <c r="I22" s="185"/>
      <c r="J22" s="70">
        <f t="shared" si="3"/>
        <v>1</v>
      </c>
      <c r="K22" s="30">
        <f t="shared" si="4"/>
        <v>1</v>
      </c>
    </row>
    <row r="23" spans="1:11" x14ac:dyDescent="0.2">
      <c r="A23" s="145"/>
      <c r="B23" s="104" t="s">
        <v>82</v>
      </c>
      <c r="C23" s="105">
        <f t="shared" si="5"/>
        <v>0</v>
      </c>
      <c r="D23" s="105">
        <f t="shared" ref="D23:E23" si="10">SUM(D31,D64,D184,D202,D219,D236,D327)</f>
        <v>0</v>
      </c>
      <c r="E23" s="105">
        <f t="shared" si="10"/>
        <v>0</v>
      </c>
      <c r="F23" s="167"/>
      <c r="G23" s="167"/>
      <c r="H23" s="133"/>
      <c r="I23" s="185"/>
    </row>
    <row r="24" spans="1:11" x14ac:dyDescent="0.2">
      <c r="A24" s="145"/>
      <c r="B24" s="104" t="s">
        <v>83</v>
      </c>
      <c r="C24" s="105">
        <f t="shared" si="5"/>
        <v>0</v>
      </c>
      <c r="D24" s="105">
        <f t="shared" ref="D24:E24" si="11">SUM(D32,D65,D185,D203,D220,D237,D328)</f>
        <v>0</v>
      </c>
      <c r="E24" s="105">
        <f t="shared" si="11"/>
        <v>0</v>
      </c>
      <c r="F24" s="167"/>
      <c r="G24" s="167"/>
      <c r="H24" s="133"/>
      <c r="I24" s="185"/>
    </row>
    <row r="25" spans="1:11" x14ac:dyDescent="0.2">
      <c r="A25" s="145"/>
      <c r="B25" s="146" t="s">
        <v>36</v>
      </c>
      <c r="C25" s="132">
        <f t="shared" si="5"/>
        <v>0</v>
      </c>
      <c r="D25" s="132">
        <f t="shared" ref="D25:E25" si="12">SUM(D33,D66,D186,D204,D221,D238,D329)</f>
        <v>0</v>
      </c>
      <c r="E25" s="132">
        <f t="shared" si="12"/>
        <v>0</v>
      </c>
      <c r="F25" s="167"/>
      <c r="G25" s="167"/>
      <c r="H25" s="133"/>
      <c r="I25" s="186"/>
    </row>
    <row r="26" spans="1:11" ht="22.5" x14ac:dyDescent="0.2">
      <c r="A26" s="47" t="s">
        <v>39</v>
      </c>
      <c r="B26" s="159" t="s">
        <v>5</v>
      </c>
      <c r="C26" s="159"/>
      <c r="D26" s="159"/>
      <c r="E26" s="159"/>
      <c r="F26" s="48"/>
      <c r="G26" s="48"/>
      <c r="H26" s="53"/>
      <c r="I26" s="139"/>
    </row>
    <row r="27" spans="1:11" ht="12.75" customHeight="1" x14ac:dyDescent="0.2">
      <c r="A27" s="89"/>
      <c r="B27" s="49" t="s">
        <v>3</v>
      </c>
      <c r="C27" s="123">
        <f>SUM(C35,C44,C52)</f>
        <v>255.60000000000002</v>
      </c>
      <c r="D27" s="123">
        <f t="shared" ref="D27:E27" si="13">SUM(D35,D44,D52)</f>
        <v>255.60000000000002</v>
      </c>
      <c r="E27" s="123">
        <f t="shared" si="13"/>
        <v>255.60000000000002</v>
      </c>
      <c r="F27" s="153">
        <v>41640</v>
      </c>
      <c r="G27" s="153"/>
      <c r="H27" s="156">
        <f>SUM(H35,H44,H52)</f>
        <v>255.60000000000002</v>
      </c>
      <c r="I27" s="184" t="s">
        <v>222</v>
      </c>
      <c r="J27" s="70">
        <f t="shared" si="3"/>
        <v>1</v>
      </c>
      <c r="K27" s="30">
        <f t="shared" si="4"/>
        <v>1</v>
      </c>
    </row>
    <row r="28" spans="1:11" x14ac:dyDescent="0.2">
      <c r="A28" s="89"/>
      <c r="B28" s="49" t="s">
        <v>0</v>
      </c>
      <c r="C28" s="123">
        <f t="shared" ref="C28:C33" si="14">SUM(C36,C45,C53)</f>
        <v>0</v>
      </c>
      <c r="D28" s="123">
        <f t="shared" ref="D28:E28" si="15">SUM(D36,D45,D53)</f>
        <v>0</v>
      </c>
      <c r="E28" s="123">
        <f t="shared" si="15"/>
        <v>0</v>
      </c>
      <c r="F28" s="154"/>
      <c r="G28" s="154"/>
      <c r="H28" s="157"/>
      <c r="I28" s="185"/>
    </row>
    <row r="29" spans="1:11" x14ac:dyDescent="0.2">
      <c r="A29" s="89"/>
      <c r="B29" s="49" t="s">
        <v>1</v>
      </c>
      <c r="C29" s="123">
        <f t="shared" si="14"/>
        <v>255.60000000000002</v>
      </c>
      <c r="D29" s="123">
        <f t="shared" ref="D29:E29" si="16">SUM(D37,D46,D54)</f>
        <v>255.60000000000002</v>
      </c>
      <c r="E29" s="123">
        <f t="shared" si="16"/>
        <v>255.60000000000002</v>
      </c>
      <c r="F29" s="154"/>
      <c r="G29" s="154"/>
      <c r="H29" s="157"/>
      <c r="I29" s="185"/>
      <c r="J29" s="70">
        <f t="shared" si="3"/>
        <v>1</v>
      </c>
      <c r="K29" s="30">
        <f t="shared" si="4"/>
        <v>0</v>
      </c>
    </row>
    <row r="30" spans="1:11" x14ac:dyDescent="0.2">
      <c r="A30" s="89"/>
      <c r="B30" s="49" t="s">
        <v>2</v>
      </c>
      <c r="C30" s="123">
        <f t="shared" si="14"/>
        <v>0</v>
      </c>
      <c r="D30" s="123">
        <f t="shared" ref="D30:E30" si="17">SUM(D38,D47,D55)</f>
        <v>0</v>
      </c>
      <c r="E30" s="123">
        <f t="shared" si="17"/>
        <v>0</v>
      </c>
      <c r="F30" s="154"/>
      <c r="G30" s="154"/>
      <c r="H30" s="157"/>
      <c r="I30" s="185"/>
    </row>
    <row r="31" spans="1:11" x14ac:dyDescent="0.2">
      <c r="A31" s="89"/>
      <c r="B31" s="49" t="s">
        <v>82</v>
      </c>
      <c r="C31" s="123">
        <f t="shared" si="14"/>
        <v>0</v>
      </c>
      <c r="D31" s="123">
        <f t="shared" ref="D31:E31" si="18">SUM(D39,D48,D56)</f>
        <v>0</v>
      </c>
      <c r="E31" s="123">
        <f t="shared" si="18"/>
        <v>0</v>
      </c>
      <c r="F31" s="154"/>
      <c r="G31" s="154"/>
      <c r="H31" s="157"/>
      <c r="I31" s="185"/>
    </row>
    <row r="32" spans="1:11" x14ac:dyDescent="0.2">
      <c r="A32" s="89"/>
      <c r="B32" s="49" t="s">
        <v>83</v>
      </c>
      <c r="C32" s="123">
        <f t="shared" si="14"/>
        <v>0</v>
      </c>
      <c r="D32" s="123">
        <f t="shared" ref="D32:E32" si="19">SUM(D40,D49,D57)</f>
        <v>0</v>
      </c>
      <c r="E32" s="123">
        <f t="shared" si="19"/>
        <v>0</v>
      </c>
      <c r="F32" s="154"/>
      <c r="G32" s="154"/>
      <c r="H32" s="157"/>
      <c r="I32" s="185"/>
    </row>
    <row r="33" spans="1:11" x14ac:dyDescent="0.2">
      <c r="A33" s="51"/>
      <c r="B33" s="95" t="s">
        <v>36</v>
      </c>
      <c r="C33" s="101">
        <f t="shared" si="14"/>
        <v>0</v>
      </c>
      <c r="D33" s="101">
        <f t="shared" ref="D33:E33" si="20">SUM(D41,D50,D58)</f>
        <v>0</v>
      </c>
      <c r="E33" s="101">
        <f t="shared" si="20"/>
        <v>0</v>
      </c>
      <c r="F33" s="155"/>
      <c r="G33" s="155"/>
      <c r="H33" s="158"/>
      <c r="I33" s="186"/>
    </row>
    <row r="34" spans="1:11" s="86" customFormat="1" ht="22.5" x14ac:dyDescent="0.2">
      <c r="A34" s="47" t="s">
        <v>40</v>
      </c>
      <c r="B34" s="159" t="s">
        <v>28</v>
      </c>
      <c r="C34" s="159"/>
      <c r="D34" s="159"/>
      <c r="E34" s="159"/>
      <c r="F34" s="48"/>
      <c r="G34" s="48"/>
      <c r="H34" s="88"/>
      <c r="I34" s="150" t="s">
        <v>104</v>
      </c>
      <c r="J34" s="70" t="e">
        <f t="shared" si="3"/>
        <v>#DIV/0!</v>
      </c>
      <c r="K34" s="30" t="e">
        <f t="shared" ref="K34:K50" si="21">H34/C34</f>
        <v>#DIV/0!</v>
      </c>
    </row>
    <row r="35" spans="1:11" s="86" customFormat="1" ht="12.75" customHeight="1" x14ac:dyDescent="0.2">
      <c r="A35" s="89"/>
      <c r="B35" s="49" t="s">
        <v>3</v>
      </c>
      <c r="C35" s="50">
        <f>SUM(C36:C41)</f>
        <v>0</v>
      </c>
      <c r="D35" s="50">
        <f>SUM(D36:D41)</f>
        <v>0</v>
      </c>
      <c r="E35" s="50">
        <f>SUM(E36:E41)</f>
        <v>0</v>
      </c>
      <c r="F35" s="195" t="s">
        <v>22</v>
      </c>
      <c r="G35" s="196" t="s">
        <v>22</v>
      </c>
      <c r="H35" s="200" t="s">
        <v>22</v>
      </c>
      <c r="I35" s="151"/>
      <c r="J35" s="70" t="e">
        <f t="shared" si="3"/>
        <v>#DIV/0!</v>
      </c>
      <c r="K35" s="30" t="e">
        <f t="shared" si="21"/>
        <v>#VALUE!</v>
      </c>
    </row>
    <row r="36" spans="1:11" s="86" customFormat="1" x14ac:dyDescent="0.2">
      <c r="A36" s="89"/>
      <c r="B36" s="49" t="s">
        <v>0</v>
      </c>
      <c r="C36" s="50"/>
      <c r="D36" s="50"/>
      <c r="E36" s="50"/>
      <c r="F36" s="196"/>
      <c r="G36" s="198"/>
      <c r="H36" s="200"/>
      <c r="I36" s="151"/>
      <c r="J36" s="70" t="e">
        <f t="shared" si="3"/>
        <v>#DIV/0!</v>
      </c>
      <c r="K36" s="30" t="e">
        <f t="shared" si="21"/>
        <v>#DIV/0!</v>
      </c>
    </row>
    <row r="37" spans="1:11" s="86" customFormat="1" x14ac:dyDescent="0.2">
      <c r="A37" s="89"/>
      <c r="B37" s="49" t="s">
        <v>1</v>
      </c>
      <c r="C37" s="50">
        <v>0</v>
      </c>
      <c r="D37" s="50">
        <v>0</v>
      </c>
      <c r="E37" s="50">
        <v>0</v>
      </c>
      <c r="F37" s="196"/>
      <c r="G37" s="198"/>
      <c r="H37" s="200"/>
      <c r="I37" s="151"/>
      <c r="J37" s="70" t="e">
        <f t="shared" si="3"/>
        <v>#DIV/0!</v>
      </c>
      <c r="K37" s="30" t="e">
        <f t="shared" si="21"/>
        <v>#DIV/0!</v>
      </c>
    </row>
    <row r="38" spans="1:11" s="86" customFormat="1" x14ac:dyDescent="0.2">
      <c r="A38" s="89"/>
      <c r="B38" s="49" t="s">
        <v>2</v>
      </c>
      <c r="C38" s="50"/>
      <c r="D38" s="50"/>
      <c r="E38" s="50"/>
      <c r="F38" s="196"/>
      <c r="G38" s="198"/>
      <c r="H38" s="200"/>
      <c r="I38" s="151"/>
      <c r="J38" s="70" t="e">
        <f t="shared" si="3"/>
        <v>#DIV/0!</v>
      </c>
      <c r="K38" s="30" t="e">
        <f t="shared" si="21"/>
        <v>#DIV/0!</v>
      </c>
    </row>
    <row r="39" spans="1:11" s="86" customFormat="1" x14ac:dyDescent="0.2">
      <c r="A39" s="89"/>
      <c r="B39" s="49" t="s">
        <v>82</v>
      </c>
      <c r="C39" s="50"/>
      <c r="D39" s="50"/>
      <c r="E39" s="50"/>
      <c r="F39" s="196"/>
      <c r="G39" s="198"/>
      <c r="H39" s="200"/>
      <c r="I39" s="151"/>
      <c r="J39" s="70" t="e">
        <f t="shared" si="3"/>
        <v>#DIV/0!</v>
      </c>
      <c r="K39" s="30" t="e">
        <f t="shared" si="21"/>
        <v>#DIV/0!</v>
      </c>
    </row>
    <row r="40" spans="1:11" s="86" customFormat="1" x14ac:dyDescent="0.2">
      <c r="A40" s="89"/>
      <c r="B40" s="49" t="s">
        <v>83</v>
      </c>
      <c r="C40" s="50"/>
      <c r="D40" s="50"/>
      <c r="E40" s="50"/>
      <c r="F40" s="196"/>
      <c r="G40" s="198"/>
      <c r="H40" s="200"/>
      <c r="I40" s="151"/>
      <c r="J40" s="70" t="e">
        <f t="shared" si="3"/>
        <v>#DIV/0!</v>
      </c>
      <c r="K40" s="30" t="e">
        <f t="shared" si="21"/>
        <v>#DIV/0!</v>
      </c>
    </row>
    <row r="41" spans="1:11" s="86" customFormat="1" x14ac:dyDescent="0.2">
      <c r="A41" s="89"/>
      <c r="B41" s="49" t="s">
        <v>36</v>
      </c>
      <c r="C41" s="50"/>
      <c r="D41" s="50"/>
      <c r="E41" s="50"/>
      <c r="F41" s="197"/>
      <c r="G41" s="199"/>
      <c r="H41" s="201"/>
      <c r="I41" s="151"/>
      <c r="J41" s="70" t="e">
        <f t="shared" si="3"/>
        <v>#DIV/0!</v>
      </c>
      <c r="K41" s="30" t="e">
        <f t="shared" si="21"/>
        <v>#DIV/0!</v>
      </c>
    </row>
    <row r="42" spans="1:11" s="86" customFormat="1" ht="22.5" x14ac:dyDescent="0.2">
      <c r="A42" s="51" t="s">
        <v>4</v>
      </c>
      <c r="B42" s="171" t="s">
        <v>103</v>
      </c>
      <c r="C42" s="171"/>
      <c r="D42" s="171"/>
      <c r="E42" s="171"/>
      <c r="F42" s="52" t="s">
        <v>22</v>
      </c>
      <c r="G42" s="52" t="s">
        <v>22</v>
      </c>
      <c r="H42" s="52" t="s">
        <v>22</v>
      </c>
      <c r="I42" s="152"/>
      <c r="J42" s="70" t="e">
        <f t="shared" si="3"/>
        <v>#DIV/0!</v>
      </c>
      <c r="K42" s="30" t="e">
        <f t="shared" si="21"/>
        <v>#VALUE!</v>
      </c>
    </row>
    <row r="43" spans="1:11" s="86" customFormat="1" ht="22.5" x14ac:dyDescent="0.2">
      <c r="A43" s="47" t="s">
        <v>105</v>
      </c>
      <c r="B43" s="159" t="s">
        <v>106</v>
      </c>
      <c r="C43" s="159"/>
      <c r="D43" s="159"/>
      <c r="E43" s="159"/>
      <c r="F43" s="48"/>
      <c r="G43" s="48"/>
      <c r="H43" s="88"/>
      <c r="I43" s="178" t="s">
        <v>198</v>
      </c>
      <c r="J43" s="70" t="e">
        <f t="shared" si="3"/>
        <v>#DIV/0!</v>
      </c>
      <c r="K43" s="30" t="e">
        <f t="shared" si="21"/>
        <v>#DIV/0!</v>
      </c>
    </row>
    <row r="44" spans="1:11" s="86" customFormat="1" ht="12.75" customHeight="1" x14ac:dyDescent="0.2">
      <c r="A44" s="89"/>
      <c r="B44" s="49" t="s">
        <v>3</v>
      </c>
      <c r="C44" s="50">
        <f>SUM(C45:C50)</f>
        <v>70.8</v>
      </c>
      <c r="D44" s="50">
        <f>SUM(D45:D50)</f>
        <v>70.8</v>
      </c>
      <c r="E44" s="50">
        <f>SUM(E45:E50)</f>
        <v>70.8</v>
      </c>
      <c r="F44" s="153">
        <v>42736</v>
      </c>
      <c r="G44" s="153"/>
      <c r="H44" s="156">
        <v>70.8</v>
      </c>
      <c r="I44" s="151"/>
      <c r="J44" s="70">
        <f t="shared" si="3"/>
        <v>1</v>
      </c>
      <c r="K44" s="30">
        <f t="shared" si="21"/>
        <v>1</v>
      </c>
    </row>
    <row r="45" spans="1:11" s="86" customFormat="1" x14ac:dyDescent="0.2">
      <c r="A45" s="89"/>
      <c r="B45" s="49" t="s">
        <v>0</v>
      </c>
      <c r="C45" s="50"/>
      <c r="D45" s="50"/>
      <c r="E45" s="50"/>
      <c r="F45" s="154"/>
      <c r="G45" s="154"/>
      <c r="H45" s="157"/>
      <c r="I45" s="151"/>
      <c r="J45" s="70" t="e">
        <f t="shared" si="3"/>
        <v>#DIV/0!</v>
      </c>
      <c r="K45" s="30" t="e">
        <f t="shared" si="21"/>
        <v>#DIV/0!</v>
      </c>
    </row>
    <row r="46" spans="1:11" s="86" customFormat="1" x14ac:dyDescent="0.2">
      <c r="A46" s="89"/>
      <c r="B46" s="49" t="s">
        <v>1</v>
      </c>
      <c r="C46" s="50">
        <v>70.8</v>
      </c>
      <c r="D46" s="50">
        <v>70.8</v>
      </c>
      <c r="E46" s="50">
        <v>70.8</v>
      </c>
      <c r="F46" s="154"/>
      <c r="G46" s="154"/>
      <c r="H46" s="157"/>
      <c r="I46" s="151"/>
      <c r="J46" s="70">
        <f t="shared" si="3"/>
        <v>1</v>
      </c>
      <c r="K46" s="30">
        <f t="shared" si="21"/>
        <v>0</v>
      </c>
    </row>
    <row r="47" spans="1:11" s="86" customFormat="1" x14ac:dyDescent="0.2">
      <c r="A47" s="89"/>
      <c r="B47" s="49" t="s">
        <v>2</v>
      </c>
      <c r="C47" s="50"/>
      <c r="D47" s="50"/>
      <c r="E47" s="50"/>
      <c r="F47" s="154"/>
      <c r="G47" s="154"/>
      <c r="H47" s="157"/>
      <c r="I47" s="151"/>
      <c r="J47" s="70" t="e">
        <f t="shared" si="3"/>
        <v>#DIV/0!</v>
      </c>
      <c r="K47" s="30" t="e">
        <f t="shared" si="21"/>
        <v>#DIV/0!</v>
      </c>
    </row>
    <row r="48" spans="1:11" s="86" customFormat="1" x14ac:dyDescent="0.2">
      <c r="A48" s="89"/>
      <c r="B48" s="49" t="s">
        <v>82</v>
      </c>
      <c r="C48" s="50"/>
      <c r="D48" s="50"/>
      <c r="E48" s="50"/>
      <c r="F48" s="154"/>
      <c r="G48" s="154"/>
      <c r="H48" s="157"/>
      <c r="I48" s="151"/>
      <c r="J48" s="70" t="e">
        <f t="shared" si="3"/>
        <v>#DIV/0!</v>
      </c>
      <c r="K48" s="30" t="e">
        <f t="shared" si="21"/>
        <v>#DIV/0!</v>
      </c>
    </row>
    <row r="49" spans="1:11" s="86" customFormat="1" x14ac:dyDescent="0.2">
      <c r="A49" s="89"/>
      <c r="B49" s="49" t="s">
        <v>83</v>
      </c>
      <c r="C49" s="50"/>
      <c r="D49" s="50"/>
      <c r="E49" s="50"/>
      <c r="F49" s="154"/>
      <c r="G49" s="154"/>
      <c r="H49" s="157"/>
      <c r="I49" s="151"/>
      <c r="J49" s="70" t="e">
        <f t="shared" si="3"/>
        <v>#DIV/0!</v>
      </c>
      <c r="K49" s="30" t="e">
        <f t="shared" si="21"/>
        <v>#DIV/0!</v>
      </c>
    </row>
    <row r="50" spans="1:11" s="86" customFormat="1" x14ac:dyDescent="0.2">
      <c r="A50" s="89"/>
      <c r="B50" s="49" t="s">
        <v>36</v>
      </c>
      <c r="C50" s="50"/>
      <c r="D50" s="50"/>
      <c r="E50" s="50"/>
      <c r="F50" s="160"/>
      <c r="G50" s="160"/>
      <c r="H50" s="161"/>
      <c r="I50" s="152"/>
      <c r="J50" s="70" t="e">
        <f t="shared" si="3"/>
        <v>#DIV/0!</v>
      </c>
      <c r="K50" s="30" t="e">
        <f t="shared" si="21"/>
        <v>#DIV/0!</v>
      </c>
    </row>
    <row r="51" spans="1:11" s="86" customFormat="1" ht="22.5" x14ac:dyDescent="0.2">
      <c r="A51" s="47" t="s">
        <v>188</v>
      </c>
      <c r="B51" s="172" t="s">
        <v>187</v>
      </c>
      <c r="C51" s="172"/>
      <c r="D51" s="172"/>
      <c r="E51" s="172"/>
      <c r="F51" s="48"/>
      <c r="G51" s="48"/>
      <c r="H51" s="88"/>
      <c r="I51" s="150" t="s">
        <v>246</v>
      </c>
      <c r="J51" s="70" t="e">
        <f t="shared" ref="J51:J58" si="22">E51/C51</f>
        <v>#DIV/0!</v>
      </c>
      <c r="K51" s="30" t="e">
        <f t="shared" ref="K51:K58" si="23">H51/C51</f>
        <v>#DIV/0!</v>
      </c>
    </row>
    <row r="52" spans="1:11" s="86" customFormat="1" ht="12.75" customHeight="1" x14ac:dyDescent="0.2">
      <c r="A52" s="89"/>
      <c r="B52" s="49" t="s">
        <v>3</v>
      </c>
      <c r="C52" s="50">
        <f>SUM(C53:C58)</f>
        <v>184.8</v>
      </c>
      <c r="D52" s="50">
        <f>SUM(D53:D58)</f>
        <v>184.8</v>
      </c>
      <c r="E52" s="50">
        <f>SUM(E53:E58)</f>
        <v>184.8</v>
      </c>
      <c r="F52" s="153">
        <v>42956</v>
      </c>
      <c r="G52" s="153"/>
      <c r="H52" s="156">
        <v>184.8</v>
      </c>
      <c r="I52" s="151"/>
      <c r="J52" s="70">
        <f t="shared" si="22"/>
        <v>1</v>
      </c>
      <c r="K52" s="30">
        <f t="shared" si="23"/>
        <v>1</v>
      </c>
    </row>
    <row r="53" spans="1:11" s="86" customFormat="1" x14ac:dyDescent="0.2">
      <c r="A53" s="89"/>
      <c r="B53" s="49" t="s">
        <v>0</v>
      </c>
      <c r="C53" s="50"/>
      <c r="D53" s="50"/>
      <c r="E53" s="50"/>
      <c r="F53" s="154"/>
      <c r="G53" s="154"/>
      <c r="H53" s="157"/>
      <c r="I53" s="151"/>
      <c r="J53" s="70" t="e">
        <f t="shared" si="22"/>
        <v>#DIV/0!</v>
      </c>
      <c r="K53" s="30" t="e">
        <f t="shared" si="23"/>
        <v>#DIV/0!</v>
      </c>
    </row>
    <row r="54" spans="1:11" s="86" customFormat="1" x14ac:dyDescent="0.2">
      <c r="A54" s="89"/>
      <c r="B54" s="49" t="s">
        <v>1</v>
      </c>
      <c r="C54" s="50">
        <v>184.8</v>
      </c>
      <c r="D54" s="50">
        <v>184.8</v>
      </c>
      <c r="E54" s="50">
        <v>184.8</v>
      </c>
      <c r="F54" s="154"/>
      <c r="G54" s="154"/>
      <c r="H54" s="157"/>
      <c r="I54" s="151"/>
      <c r="J54" s="70">
        <f t="shared" si="22"/>
        <v>1</v>
      </c>
      <c r="K54" s="30">
        <f t="shared" si="23"/>
        <v>0</v>
      </c>
    </row>
    <row r="55" spans="1:11" s="86" customFormat="1" x14ac:dyDescent="0.2">
      <c r="A55" s="89"/>
      <c r="B55" s="49" t="s">
        <v>2</v>
      </c>
      <c r="C55" s="50"/>
      <c r="D55" s="50"/>
      <c r="E55" s="50"/>
      <c r="F55" s="154"/>
      <c r="G55" s="154"/>
      <c r="H55" s="157"/>
      <c r="I55" s="151"/>
      <c r="J55" s="70" t="e">
        <f t="shared" si="22"/>
        <v>#DIV/0!</v>
      </c>
      <c r="K55" s="30" t="e">
        <f t="shared" si="23"/>
        <v>#DIV/0!</v>
      </c>
    </row>
    <row r="56" spans="1:11" s="86" customFormat="1" x14ac:dyDescent="0.2">
      <c r="A56" s="89"/>
      <c r="B56" s="49" t="s">
        <v>82</v>
      </c>
      <c r="C56" s="50"/>
      <c r="D56" s="50"/>
      <c r="E56" s="50"/>
      <c r="F56" s="154"/>
      <c r="G56" s="154"/>
      <c r="H56" s="157"/>
      <c r="I56" s="151"/>
      <c r="J56" s="70" t="e">
        <f t="shared" si="22"/>
        <v>#DIV/0!</v>
      </c>
      <c r="K56" s="30" t="e">
        <f t="shared" si="23"/>
        <v>#DIV/0!</v>
      </c>
    </row>
    <row r="57" spans="1:11" s="86" customFormat="1" x14ac:dyDescent="0.2">
      <c r="A57" s="89"/>
      <c r="B57" s="49" t="s">
        <v>83</v>
      </c>
      <c r="C57" s="50"/>
      <c r="D57" s="50"/>
      <c r="E57" s="50"/>
      <c r="F57" s="154"/>
      <c r="G57" s="154"/>
      <c r="H57" s="157"/>
      <c r="I57" s="151"/>
      <c r="J57" s="70" t="e">
        <f t="shared" si="22"/>
        <v>#DIV/0!</v>
      </c>
      <c r="K57" s="30" t="e">
        <f t="shared" si="23"/>
        <v>#DIV/0!</v>
      </c>
    </row>
    <row r="58" spans="1:11" s="86" customFormat="1" x14ac:dyDescent="0.2">
      <c r="A58" s="89"/>
      <c r="B58" s="49" t="s">
        <v>36</v>
      </c>
      <c r="C58" s="50"/>
      <c r="D58" s="50"/>
      <c r="E58" s="50"/>
      <c r="F58" s="160"/>
      <c r="G58" s="160"/>
      <c r="H58" s="161"/>
      <c r="I58" s="152"/>
      <c r="J58" s="70" t="e">
        <f t="shared" si="22"/>
        <v>#DIV/0!</v>
      </c>
      <c r="K58" s="30" t="e">
        <f t="shared" si="23"/>
        <v>#DIV/0!</v>
      </c>
    </row>
    <row r="59" spans="1:11" ht="22.5" x14ac:dyDescent="0.2">
      <c r="A59" s="47" t="s">
        <v>100</v>
      </c>
      <c r="B59" s="172" t="s">
        <v>6</v>
      </c>
      <c r="C59" s="172"/>
      <c r="D59" s="172"/>
      <c r="E59" s="172"/>
      <c r="F59" s="48"/>
      <c r="G59" s="48"/>
      <c r="H59" s="53"/>
      <c r="I59" s="150" t="s">
        <v>235</v>
      </c>
    </row>
    <row r="60" spans="1:11" ht="10.5" customHeight="1" x14ac:dyDescent="0.2">
      <c r="A60" s="89"/>
      <c r="B60" s="49" t="s">
        <v>3</v>
      </c>
      <c r="C60" s="131">
        <f>SUM(C68,C77,C86,C95,C104,C112,C120,C128,C137,C146,C155,C163,C171)</f>
        <v>45656.122069999998</v>
      </c>
      <c r="D60" s="131">
        <f t="shared" ref="D60:E60" si="24">SUM(D68,D77,D86,D95,D104,D112,D120,D128,D137,D146,D155,D163,D171)</f>
        <v>45356.570009999996</v>
      </c>
      <c r="E60" s="131">
        <f t="shared" si="24"/>
        <v>45356.570009999996</v>
      </c>
      <c r="F60" s="153">
        <v>41640</v>
      </c>
      <c r="G60" s="141"/>
      <c r="H60" s="127">
        <f>SUM(H68,H77,H86,H95,H104,H112,H120,H128,H137,H146,H155,H163,H171)</f>
        <v>45619.263269999996</v>
      </c>
      <c r="I60" s="151"/>
      <c r="J60" s="70">
        <f t="shared" si="3"/>
        <v>0.99343895086970535</v>
      </c>
      <c r="K60" s="30">
        <f>H60/C60</f>
        <v>0.9991926865811448</v>
      </c>
    </row>
    <row r="61" spans="1:11" ht="10.5" customHeight="1" x14ac:dyDescent="0.2">
      <c r="A61" s="89"/>
      <c r="B61" s="49" t="s">
        <v>0</v>
      </c>
      <c r="C61" s="131">
        <f t="shared" ref="C61:C66" si="25">SUM(C69,C78,C87,C96,C105,C113,C121,C129,C138,C147,C156,C164,C172)</f>
        <v>0</v>
      </c>
      <c r="D61" s="131">
        <f t="shared" ref="D61:E61" si="26">SUM(D69,D78,D87,D96,D105,D113,D121,D129,D138,D147,D156,D164,D172)</f>
        <v>0</v>
      </c>
      <c r="E61" s="131">
        <f t="shared" si="26"/>
        <v>0</v>
      </c>
      <c r="F61" s="154"/>
      <c r="G61" s="142"/>
      <c r="H61" s="128"/>
      <c r="I61" s="151"/>
    </row>
    <row r="62" spans="1:11" ht="10.5" customHeight="1" x14ac:dyDescent="0.2">
      <c r="A62" s="89"/>
      <c r="B62" s="49" t="s">
        <v>1</v>
      </c>
      <c r="C62" s="131">
        <f t="shared" si="25"/>
        <v>45556.122069999998</v>
      </c>
      <c r="D62" s="131">
        <f t="shared" ref="D62:E62" si="27">SUM(D70,D79,D88,D97,D106,D114,D122,D130,D139,D148,D157,D165,D173)</f>
        <v>45256.570009999996</v>
      </c>
      <c r="E62" s="131">
        <f t="shared" si="27"/>
        <v>45256.570009999996</v>
      </c>
      <c r="F62" s="154"/>
      <c r="G62" s="142"/>
      <c r="H62" s="128">
        <f>H60-H63</f>
        <v>45519.263269999996</v>
      </c>
      <c r="I62" s="151"/>
      <c r="J62" s="70">
        <f t="shared" si="3"/>
        <v>0.99342454874583663</v>
      </c>
      <c r="K62" s="30">
        <f t="shared" si="4"/>
        <v>0.99919091445177521</v>
      </c>
    </row>
    <row r="63" spans="1:11" ht="10.5" customHeight="1" x14ac:dyDescent="0.2">
      <c r="A63" s="89"/>
      <c r="B63" s="49" t="s">
        <v>2</v>
      </c>
      <c r="C63" s="131">
        <f t="shared" si="25"/>
        <v>100</v>
      </c>
      <c r="D63" s="131">
        <f t="shared" ref="D63:E63" si="28">SUM(D71,D80,D89,D98,D107,D115,D123,D131,D140,D149,D158,D166,D174)</f>
        <v>100</v>
      </c>
      <c r="E63" s="131">
        <f t="shared" si="28"/>
        <v>100</v>
      </c>
      <c r="F63" s="154"/>
      <c r="G63" s="142"/>
      <c r="H63" s="128">
        <f>SUM(H174)</f>
        <v>100</v>
      </c>
      <c r="I63" s="151"/>
      <c r="J63" s="70">
        <f t="shared" si="3"/>
        <v>1</v>
      </c>
      <c r="K63" s="30">
        <f t="shared" si="4"/>
        <v>1</v>
      </c>
    </row>
    <row r="64" spans="1:11" ht="10.5" customHeight="1" x14ac:dyDescent="0.2">
      <c r="A64" s="89"/>
      <c r="B64" s="49" t="s">
        <v>82</v>
      </c>
      <c r="C64" s="131">
        <f t="shared" si="25"/>
        <v>0</v>
      </c>
      <c r="D64" s="131">
        <f t="shared" ref="D64:E64" si="29">SUM(D72,D81,D90,D99,D108,D116,D124,D132,D141,D150,D159,D167,D175)</f>
        <v>0</v>
      </c>
      <c r="E64" s="131">
        <f t="shared" si="29"/>
        <v>0</v>
      </c>
      <c r="F64" s="154"/>
      <c r="G64" s="142"/>
      <c r="H64" s="128"/>
      <c r="I64" s="151"/>
    </row>
    <row r="65" spans="1:12" ht="10.5" customHeight="1" x14ac:dyDescent="0.2">
      <c r="A65" s="89"/>
      <c r="B65" s="49" t="s">
        <v>83</v>
      </c>
      <c r="C65" s="131">
        <f t="shared" si="25"/>
        <v>0</v>
      </c>
      <c r="D65" s="131">
        <f t="shared" ref="D65:E65" si="30">SUM(D73,D82,D91,D100,D109,D117,D125,D133,D142,D151,D160,D168,D176)</f>
        <v>0</v>
      </c>
      <c r="E65" s="131">
        <f t="shared" si="30"/>
        <v>0</v>
      </c>
      <c r="F65" s="154"/>
      <c r="G65" s="142"/>
      <c r="H65" s="128"/>
      <c r="I65" s="151"/>
    </row>
    <row r="66" spans="1:12" ht="10.5" customHeight="1" x14ac:dyDescent="0.2">
      <c r="A66" s="51"/>
      <c r="B66" s="95" t="s">
        <v>36</v>
      </c>
      <c r="C66" s="101">
        <f t="shared" si="25"/>
        <v>0</v>
      </c>
      <c r="D66" s="101">
        <f t="shared" ref="D66:E66" si="31">SUM(D74,D83,D92,D101,D110,D118,D126,D134,D143,D152,D161,D169,D177)</f>
        <v>0</v>
      </c>
      <c r="E66" s="101">
        <f t="shared" si="31"/>
        <v>0</v>
      </c>
      <c r="F66" s="155"/>
      <c r="G66" s="143"/>
      <c r="H66" s="130"/>
      <c r="I66" s="152"/>
    </row>
    <row r="67" spans="1:12" ht="22.5" x14ac:dyDescent="0.2">
      <c r="A67" s="47" t="s">
        <v>41</v>
      </c>
      <c r="B67" s="159" t="s">
        <v>108</v>
      </c>
      <c r="C67" s="159"/>
      <c r="D67" s="159"/>
      <c r="E67" s="159"/>
      <c r="F67" s="48"/>
      <c r="G67" s="48"/>
      <c r="H67" s="53"/>
      <c r="I67" s="150" t="s">
        <v>212</v>
      </c>
    </row>
    <row r="68" spans="1:12" ht="12.75" customHeight="1" x14ac:dyDescent="0.2">
      <c r="A68" s="89"/>
      <c r="B68" s="49" t="s">
        <v>3</v>
      </c>
      <c r="C68" s="54">
        <f>SUM(C69:C74)</f>
        <v>3285</v>
      </c>
      <c r="D68" s="54">
        <f>SUM(D69:D74)</f>
        <v>3285</v>
      </c>
      <c r="E68" s="54">
        <f>SUM(E69:E74)</f>
        <v>3285</v>
      </c>
      <c r="F68" s="153">
        <v>42736</v>
      </c>
      <c r="G68" s="153"/>
      <c r="H68" s="156">
        <f>C70</f>
        <v>3285</v>
      </c>
      <c r="I68" s="151"/>
      <c r="J68" s="70">
        <f t="shared" si="3"/>
        <v>1</v>
      </c>
      <c r="K68" s="30">
        <f t="shared" si="4"/>
        <v>1</v>
      </c>
    </row>
    <row r="69" spans="1:12" x14ac:dyDescent="0.2">
      <c r="A69" s="89"/>
      <c r="B69" s="49" t="s">
        <v>0</v>
      </c>
      <c r="C69" s="50"/>
      <c r="D69" s="50"/>
      <c r="E69" s="50"/>
      <c r="F69" s="154"/>
      <c r="G69" s="154"/>
      <c r="H69" s="157"/>
      <c r="I69" s="151"/>
      <c r="L69" s="62"/>
    </row>
    <row r="70" spans="1:12" x14ac:dyDescent="0.2">
      <c r="A70" s="89"/>
      <c r="B70" s="49" t="s">
        <v>1</v>
      </c>
      <c r="C70" s="50">
        <v>3285</v>
      </c>
      <c r="D70" s="50">
        <f>C70/12*12</f>
        <v>3285</v>
      </c>
      <c r="E70" s="50">
        <f>C70/12*12</f>
        <v>3285</v>
      </c>
      <c r="F70" s="154"/>
      <c r="G70" s="154"/>
      <c r="H70" s="157"/>
      <c r="I70" s="151"/>
      <c r="J70" s="70">
        <f t="shared" si="3"/>
        <v>1</v>
      </c>
      <c r="K70" s="30">
        <f t="shared" si="4"/>
        <v>0</v>
      </c>
    </row>
    <row r="71" spans="1:12" x14ac:dyDescent="0.2">
      <c r="A71" s="89"/>
      <c r="B71" s="49" t="s">
        <v>2</v>
      </c>
      <c r="C71" s="50"/>
      <c r="D71" s="50"/>
      <c r="E71" s="50"/>
      <c r="F71" s="154"/>
      <c r="G71" s="154"/>
      <c r="H71" s="157"/>
      <c r="I71" s="151"/>
    </row>
    <row r="72" spans="1:12" x14ac:dyDescent="0.2">
      <c r="A72" s="89"/>
      <c r="B72" s="49" t="s">
        <v>82</v>
      </c>
      <c r="C72" s="50"/>
      <c r="D72" s="50"/>
      <c r="E72" s="50"/>
      <c r="F72" s="154"/>
      <c r="G72" s="154"/>
      <c r="H72" s="157"/>
      <c r="I72" s="151"/>
    </row>
    <row r="73" spans="1:12" x14ac:dyDescent="0.2">
      <c r="A73" s="89"/>
      <c r="B73" s="49" t="s">
        <v>83</v>
      </c>
      <c r="C73" s="50"/>
      <c r="D73" s="50"/>
      <c r="E73" s="50"/>
      <c r="F73" s="154"/>
      <c r="G73" s="154"/>
      <c r="H73" s="157"/>
      <c r="I73" s="151"/>
    </row>
    <row r="74" spans="1:12" x14ac:dyDescent="0.2">
      <c r="A74" s="89"/>
      <c r="B74" s="49" t="s">
        <v>36</v>
      </c>
      <c r="C74" s="50"/>
      <c r="D74" s="50"/>
      <c r="E74" s="50"/>
      <c r="F74" s="160"/>
      <c r="G74" s="160"/>
      <c r="H74" s="161"/>
      <c r="I74" s="151"/>
    </row>
    <row r="75" spans="1:12" ht="22.5" x14ac:dyDescent="0.2">
      <c r="A75" s="51" t="s">
        <v>4</v>
      </c>
      <c r="B75" s="171" t="s">
        <v>107</v>
      </c>
      <c r="C75" s="171"/>
      <c r="D75" s="171"/>
      <c r="E75" s="171"/>
      <c r="F75" s="52" t="s">
        <v>22</v>
      </c>
      <c r="G75" s="52" t="s">
        <v>159</v>
      </c>
      <c r="H75" s="52" t="s">
        <v>22</v>
      </c>
      <c r="I75" s="152"/>
      <c r="K75" s="30" t="e">
        <f t="shared" si="4"/>
        <v>#VALUE!</v>
      </c>
    </row>
    <row r="76" spans="1:12" ht="22.5" customHeight="1" x14ac:dyDescent="0.2">
      <c r="A76" s="47" t="s">
        <v>43</v>
      </c>
      <c r="B76" s="159" t="s">
        <v>109</v>
      </c>
      <c r="C76" s="159"/>
      <c r="D76" s="159"/>
      <c r="E76" s="159"/>
      <c r="F76" s="48"/>
      <c r="G76" s="90"/>
      <c r="H76" s="53"/>
      <c r="I76" s="178" t="s">
        <v>213</v>
      </c>
    </row>
    <row r="77" spans="1:12" ht="12.75" customHeight="1" x14ac:dyDescent="0.2">
      <c r="A77" s="89"/>
      <c r="B77" s="49" t="s">
        <v>3</v>
      </c>
      <c r="C77" s="54">
        <f>SUM(C78:C83)</f>
        <v>1051.2</v>
      </c>
      <c r="D77" s="54">
        <f>SUM(D78:D83)</f>
        <v>1051.2</v>
      </c>
      <c r="E77" s="54">
        <f>SUM(E78:E83)</f>
        <v>1051.2</v>
      </c>
      <c r="F77" s="153">
        <v>42736</v>
      </c>
      <c r="G77" s="153"/>
      <c r="H77" s="156">
        <f>C79</f>
        <v>1051.2</v>
      </c>
      <c r="I77" s="162"/>
      <c r="J77" s="70">
        <f t="shared" si="3"/>
        <v>1</v>
      </c>
      <c r="K77" s="30">
        <f t="shared" si="4"/>
        <v>1</v>
      </c>
    </row>
    <row r="78" spans="1:12" x14ac:dyDescent="0.2">
      <c r="A78" s="89"/>
      <c r="B78" s="49" t="s">
        <v>0</v>
      </c>
      <c r="C78" s="50"/>
      <c r="D78" s="50"/>
      <c r="E78" s="50"/>
      <c r="F78" s="154"/>
      <c r="G78" s="154"/>
      <c r="H78" s="157"/>
      <c r="I78" s="162"/>
    </row>
    <row r="79" spans="1:12" x14ac:dyDescent="0.2">
      <c r="A79" s="89"/>
      <c r="B79" s="49" t="s">
        <v>1</v>
      </c>
      <c r="C79" s="50">
        <v>1051.2</v>
      </c>
      <c r="D79" s="50">
        <f>C79/12*12</f>
        <v>1051.2</v>
      </c>
      <c r="E79" s="50">
        <f>C79/12*12</f>
        <v>1051.2</v>
      </c>
      <c r="F79" s="154"/>
      <c r="G79" s="154"/>
      <c r="H79" s="157"/>
      <c r="I79" s="162"/>
      <c r="J79" s="70">
        <f t="shared" si="3"/>
        <v>1</v>
      </c>
      <c r="K79" s="30">
        <f t="shared" si="4"/>
        <v>0</v>
      </c>
    </row>
    <row r="80" spans="1:12" ht="10.5" customHeight="1" x14ac:dyDescent="0.2">
      <c r="A80" s="89"/>
      <c r="B80" s="49" t="s">
        <v>2</v>
      </c>
      <c r="C80" s="50"/>
      <c r="D80" s="50"/>
      <c r="E80" s="50"/>
      <c r="F80" s="154"/>
      <c r="G80" s="154"/>
      <c r="H80" s="157"/>
      <c r="I80" s="162"/>
    </row>
    <row r="81" spans="1:11" ht="9.75" customHeight="1" x14ac:dyDescent="0.2">
      <c r="A81" s="89"/>
      <c r="B81" s="49" t="s">
        <v>82</v>
      </c>
      <c r="C81" s="50"/>
      <c r="D81" s="50"/>
      <c r="E81" s="50"/>
      <c r="F81" s="154"/>
      <c r="G81" s="154"/>
      <c r="H81" s="157"/>
      <c r="I81" s="162"/>
    </row>
    <row r="82" spans="1:11" ht="9.75" customHeight="1" x14ac:dyDescent="0.2">
      <c r="A82" s="89"/>
      <c r="B82" s="49" t="s">
        <v>83</v>
      </c>
      <c r="C82" s="50"/>
      <c r="D82" s="50"/>
      <c r="E82" s="50"/>
      <c r="F82" s="154"/>
      <c r="G82" s="154"/>
      <c r="H82" s="157"/>
      <c r="I82" s="162"/>
    </row>
    <row r="83" spans="1:11" ht="17.25" customHeight="1" x14ac:dyDescent="0.2">
      <c r="A83" s="89"/>
      <c r="B83" s="49" t="s">
        <v>36</v>
      </c>
      <c r="C83" s="50"/>
      <c r="D83" s="50"/>
      <c r="E83" s="50"/>
      <c r="F83" s="160"/>
      <c r="G83" s="160"/>
      <c r="H83" s="161"/>
      <c r="I83" s="162"/>
    </row>
    <row r="84" spans="1:11" ht="22.5" x14ac:dyDescent="0.2">
      <c r="A84" s="51" t="s">
        <v>4</v>
      </c>
      <c r="B84" s="171" t="s">
        <v>107</v>
      </c>
      <c r="C84" s="171"/>
      <c r="D84" s="171"/>
      <c r="E84" s="171"/>
      <c r="F84" s="52" t="s">
        <v>22</v>
      </c>
      <c r="G84" s="52" t="s">
        <v>160</v>
      </c>
      <c r="H84" s="52" t="s">
        <v>22</v>
      </c>
      <c r="I84" s="163"/>
      <c r="K84" s="30" t="e">
        <f t="shared" ref="K84" si="32">H84/C84</f>
        <v>#VALUE!</v>
      </c>
    </row>
    <row r="85" spans="1:11" ht="22.5" customHeight="1" x14ac:dyDescent="0.2">
      <c r="A85" s="47" t="s">
        <v>44</v>
      </c>
      <c r="B85" s="159" t="s">
        <v>110</v>
      </c>
      <c r="C85" s="159"/>
      <c r="D85" s="159"/>
      <c r="E85" s="159"/>
      <c r="F85" s="48"/>
      <c r="G85" s="90"/>
      <c r="H85" s="53"/>
      <c r="I85" s="178" t="s">
        <v>214</v>
      </c>
    </row>
    <row r="86" spans="1:11" ht="12.75" customHeight="1" x14ac:dyDescent="0.2">
      <c r="A86" s="89"/>
      <c r="B86" s="49" t="s">
        <v>3</v>
      </c>
      <c r="C86" s="54">
        <f>SUM(C87:C92)</f>
        <v>1062</v>
      </c>
      <c r="D86" s="54">
        <f>SUM(D87:D92)</f>
        <v>1062</v>
      </c>
      <c r="E86" s="54">
        <f>SUM(E87:E92)</f>
        <v>1062</v>
      </c>
      <c r="F86" s="153">
        <v>42736</v>
      </c>
      <c r="G86" s="153"/>
      <c r="H86" s="156">
        <v>1062</v>
      </c>
      <c r="I86" s="162"/>
      <c r="J86" s="70">
        <f t="shared" si="3"/>
        <v>1</v>
      </c>
      <c r="K86" s="30">
        <f t="shared" si="4"/>
        <v>1</v>
      </c>
    </row>
    <row r="87" spans="1:11" x14ac:dyDescent="0.2">
      <c r="A87" s="89"/>
      <c r="B87" s="49" t="s">
        <v>0</v>
      </c>
      <c r="C87" s="50"/>
      <c r="D87" s="50"/>
      <c r="E87" s="50"/>
      <c r="F87" s="154"/>
      <c r="G87" s="154"/>
      <c r="H87" s="157"/>
      <c r="I87" s="162"/>
    </row>
    <row r="88" spans="1:11" x14ac:dyDescent="0.2">
      <c r="A88" s="89"/>
      <c r="B88" s="49" t="s">
        <v>1</v>
      </c>
      <c r="C88" s="50">
        <v>1062</v>
      </c>
      <c r="D88" s="50">
        <f>C88/12*12</f>
        <v>1062</v>
      </c>
      <c r="E88" s="50">
        <f>C88/12*12</f>
        <v>1062</v>
      </c>
      <c r="F88" s="154"/>
      <c r="G88" s="154"/>
      <c r="H88" s="157"/>
      <c r="I88" s="162"/>
      <c r="J88" s="70">
        <f t="shared" si="3"/>
        <v>1</v>
      </c>
      <c r="K88" s="30">
        <f t="shared" si="4"/>
        <v>0</v>
      </c>
    </row>
    <row r="89" spans="1:11" x14ac:dyDescent="0.2">
      <c r="A89" s="89"/>
      <c r="B89" s="49" t="s">
        <v>2</v>
      </c>
      <c r="C89" s="50"/>
      <c r="D89" s="50"/>
      <c r="E89" s="50"/>
      <c r="F89" s="154"/>
      <c r="G89" s="154"/>
      <c r="H89" s="157"/>
      <c r="I89" s="162"/>
    </row>
    <row r="90" spans="1:11" x14ac:dyDescent="0.2">
      <c r="A90" s="89"/>
      <c r="B90" s="49" t="s">
        <v>82</v>
      </c>
      <c r="C90" s="50"/>
      <c r="D90" s="50"/>
      <c r="E90" s="50"/>
      <c r="F90" s="154"/>
      <c r="G90" s="154"/>
      <c r="H90" s="157"/>
      <c r="I90" s="162"/>
    </row>
    <row r="91" spans="1:11" x14ac:dyDescent="0.2">
      <c r="A91" s="89"/>
      <c r="B91" s="49" t="s">
        <v>83</v>
      </c>
      <c r="C91" s="50"/>
      <c r="D91" s="50"/>
      <c r="E91" s="50"/>
      <c r="F91" s="154"/>
      <c r="G91" s="154"/>
      <c r="H91" s="157"/>
      <c r="I91" s="162"/>
    </row>
    <row r="92" spans="1:11" x14ac:dyDescent="0.2">
      <c r="A92" s="89"/>
      <c r="B92" s="49" t="s">
        <v>36</v>
      </c>
      <c r="C92" s="50"/>
      <c r="D92" s="50"/>
      <c r="E92" s="50"/>
      <c r="F92" s="160"/>
      <c r="G92" s="160"/>
      <c r="H92" s="161"/>
      <c r="I92" s="162"/>
    </row>
    <row r="93" spans="1:11" ht="22.5" x14ac:dyDescent="0.2">
      <c r="A93" s="51" t="s">
        <v>4</v>
      </c>
      <c r="B93" s="171" t="s">
        <v>111</v>
      </c>
      <c r="C93" s="171"/>
      <c r="D93" s="171"/>
      <c r="E93" s="171"/>
      <c r="F93" s="52" t="s">
        <v>22</v>
      </c>
      <c r="G93" s="52" t="s">
        <v>160</v>
      </c>
      <c r="H93" s="52" t="s">
        <v>22</v>
      </c>
      <c r="I93" s="163"/>
      <c r="K93" s="30" t="e">
        <f t="shared" ref="K93:K155" si="33">H93/C93</f>
        <v>#VALUE!</v>
      </c>
    </row>
    <row r="94" spans="1:11" ht="22.5" x14ac:dyDescent="0.2">
      <c r="A94" s="47" t="s">
        <v>45</v>
      </c>
      <c r="B94" s="159" t="s">
        <v>112</v>
      </c>
      <c r="C94" s="159"/>
      <c r="D94" s="159"/>
      <c r="E94" s="159"/>
      <c r="F94" s="48"/>
      <c r="G94" s="48"/>
      <c r="H94" s="53"/>
      <c r="I94" s="191" t="s">
        <v>183</v>
      </c>
    </row>
    <row r="95" spans="1:11" ht="12.75" customHeight="1" x14ac:dyDescent="0.2">
      <c r="A95" s="89"/>
      <c r="B95" s="49" t="s">
        <v>3</v>
      </c>
      <c r="C95" s="54">
        <f>SUM(C96:C101)</f>
        <v>4876.4268300000003</v>
      </c>
      <c r="D95" s="54">
        <f>SUM(D96:D101)</f>
        <v>4876.4268300000003</v>
      </c>
      <c r="E95" s="54">
        <f>SUM(E96:E101)</f>
        <v>4876.4268300000003</v>
      </c>
      <c r="F95" s="153">
        <v>42736</v>
      </c>
      <c r="G95" s="153">
        <v>42947</v>
      </c>
      <c r="H95" s="156">
        <f>1472.51295+3403.91388</f>
        <v>4876.4268300000003</v>
      </c>
      <c r="I95" s="151"/>
      <c r="J95" s="70">
        <f t="shared" ref="J95:J155" si="34">E95/C95</f>
        <v>1</v>
      </c>
      <c r="K95" s="30">
        <f t="shared" si="33"/>
        <v>1</v>
      </c>
    </row>
    <row r="96" spans="1:11" x14ac:dyDescent="0.2">
      <c r="A96" s="89"/>
      <c r="B96" s="49" t="s">
        <v>0</v>
      </c>
      <c r="C96" s="50"/>
      <c r="D96" s="50"/>
      <c r="E96" s="50"/>
      <c r="F96" s="154"/>
      <c r="G96" s="154"/>
      <c r="H96" s="157"/>
      <c r="I96" s="151"/>
    </row>
    <row r="97" spans="1:13" x14ac:dyDescent="0.2">
      <c r="A97" s="89"/>
      <c r="B97" s="49" t="s">
        <v>1</v>
      </c>
      <c r="C97" s="50">
        <f>1821+2000-600+1655.42683</f>
        <v>4876.4268300000003</v>
      </c>
      <c r="D97" s="50">
        <f>1472.51295+3403.91388</f>
        <v>4876.4268300000003</v>
      </c>
      <c r="E97" s="50">
        <f>1472.51295+3403.91388</f>
        <v>4876.4268300000003</v>
      </c>
      <c r="F97" s="154"/>
      <c r="G97" s="154"/>
      <c r="H97" s="157"/>
      <c r="I97" s="151"/>
      <c r="J97" s="70">
        <f t="shared" si="34"/>
        <v>1</v>
      </c>
      <c r="K97" s="30">
        <f t="shared" si="33"/>
        <v>0</v>
      </c>
      <c r="M97" s="62"/>
    </row>
    <row r="98" spans="1:13" x14ac:dyDescent="0.2">
      <c r="A98" s="89"/>
      <c r="B98" s="49" t="s">
        <v>2</v>
      </c>
      <c r="C98" s="50"/>
      <c r="D98" s="50"/>
      <c r="E98" s="50"/>
      <c r="F98" s="154"/>
      <c r="G98" s="154"/>
      <c r="H98" s="157"/>
      <c r="I98" s="151"/>
    </row>
    <row r="99" spans="1:13" x14ac:dyDescent="0.2">
      <c r="A99" s="89"/>
      <c r="B99" s="49" t="s">
        <v>82</v>
      </c>
      <c r="C99" s="50"/>
      <c r="D99" s="50"/>
      <c r="E99" s="50"/>
      <c r="F99" s="154"/>
      <c r="G99" s="154"/>
      <c r="H99" s="157"/>
      <c r="I99" s="151"/>
    </row>
    <row r="100" spans="1:13" x14ac:dyDescent="0.2">
      <c r="A100" s="89"/>
      <c r="B100" s="49" t="s">
        <v>83</v>
      </c>
      <c r="C100" s="50"/>
      <c r="D100" s="50"/>
      <c r="E100" s="50"/>
      <c r="F100" s="154"/>
      <c r="G100" s="154"/>
      <c r="H100" s="157"/>
      <c r="I100" s="151"/>
    </row>
    <row r="101" spans="1:13" x14ac:dyDescent="0.2">
      <c r="A101" s="89"/>
      <c r="B101" s="49" t="s">
        <v>36</v>
      </c>
      <c r="C101" s="50"/>
      <c r="D101" s="50"/>
      <c r="E101" s="50"/>
      <c r="F101" s="160"/>
      <c r="G101" s="160"/>
      <c r="H101" s="161"/>
      <c r="I101" s="151"/>
    </row>
    <row r="102" spans="1:13" ht="93.75" customHeight="1" x14ac:dyDescent="0.2">
      <c r="A102" s="51" t="s">
        <v>184</v>
      </c>
      <c r="B102" s="171" t="s">
        <v>162</v>
      </c>
      <c r="C102" s="171"/>
      <c r="D102" s="171"/>
      <c r="E102" s="171"/>
      <c r="F102" s="91" t="s">
        <v>35</v>
      </c>
      <c r="G102" s="91" t="s">
        <v>247</v>
      </c>
      <c r="H102" s="91" t="s">
        <v>35</v>
      </c>
      <c r="I102" s="152"/>
      <c r="K102" s="30" t="e">
        <f t="shared" si="33"/>
        <v>#VALUE!</v>
      </c>
    </row>
    <row r="103" spans="1:13" ht="22.5" x14ac:dyDescent="0.2">
      <c r="A103" s="47" t="s">
        <v>46</v>
      </c>
      <c r="B103" s="159" t="s">
        <v>113</v>
      </c>
      <c r="C103" s="159"/>
      <c r="D103" s="159"/>
      <c r="E103" s="159"/>
      <c r="F103" s="48"/>
      <c r="G103" s="48"/>
      <c r="H103" s="53"/>
      <c r="I103" s="150" t="s">
        <v>199</v>
      </c>
    </row>
    <row r="104" spans="1:13" ht="12" customHeight="1" x14ac:dyDescent="0.2">
      <c r="A104" s="89"/>
      <c r="B104" s="49" t="s">
        <v>3</v>
      </c>
      <c r="C104" s="54">
        <f>SUM(C105:C110)</f>
        <v>7959.0676800000001</v>
      </c>
      <c r="D104" s="54">
        <f>SUM(D105:D110)</f>
        <v>7959.0676800000001</v>
      </c>
      <c r="E104" s="54">
        <f>SUM(E105:E110)</f>
        <v>7959.0676800000001</v>
      </c>
      <c r="F104" s="153">
        <v>42736</v>
      </c>
      <c r="G104" s="153"/>
      <c r="H104" s="156">
        <v>7959.0676800000001</v>
      </c>
      <c r="I104" s="151"/>
      <c r="J104" s="70">
        <f t="shared" si="34"/>
        <v>1</v>
      </c>
      <c r="K104" s="30">
        <f t="shared" si="33"/>
        <v>1</v>
      </c>
    </row>
    <row r="105" spans="1:13" ht="12" customHeight="1" x14ac:dyDescent="0.2">
      <c r="A105" s="89"/>
      <c r="B105" s="49" t="s">
        <v>0</v>
      </c>
      <c r="C105" s="50"/>
      <c r="D105" s="50"/>
      <c r="E105" s="50"/>
      <c r="F105" s="154"/>
      <c r="G105" s="154"/>
      <c r="H105" s="157"/>
      <c r="I105" s="151"/>
    </row>
    <row r="106" spans="1:13" ht="12" customHeight="1" x14ac:dyDescent="0.2">
      <c r="A106" s="89"/>
      <c r="B106" s="49" t="s">
        <v>1</v>
      </c>
      <c r="C106" s="50">
        <v>7959.0676800000001</v>
      </c>
      <c r="D106" s="50">
        <v>7959.0676800000001</v>
      </c>
      <c r="E106" s="50">
        <v>7959.0676800000001</v>
      </c>
      <c r="F106" s="154"/>
      <c r="G106" s="154"/>
      <c r="H106" s="157"/>
      <c r="I106" s="151"/>
      <c r="J106" s="70">
        <f t="shared" si="34"/>
        <v>1</v>
      </c>
      <c r="K106" s="30">
        <f t="shared" si="33"/>
        <v>0</v>
      </c>
    </row>
    <row r="107" spans="1:13" ht="12" customHeight="1" x14ac:dyDescent="0.2">
      <c r="A107" s="89"/>
      <c r="B107" s="49" t="s">
        <v>2</v>
      </c>
      <c r="C107" s="50"/>
      <c r="D107" s="50"/>
      <c r="E107" s="50"/>
      <c r="F107" s="154"/>
      <c r="G107" s="154"/>
      <c r="H107" s="157"/>
      <c r="I107" s="151"/>
    </row>
    <row r="108" spans="1:13" ht="12" customHeight="1" x14ac:dyDescent="0.2">
      <c r="A108" s="89"/>
      <c r="B108" s="49" t="s">
        <v>82</v>
      </c>
      <c r="C108" s="50"/>
      <c r="D108" s="50"/>
      <c r="E108" s="50"/>
      <c r="F108" s="154"/>
      <c r="G108" s="154"/>
      <c r="H108" s="157"/>
      <c r="I108" s="151"/>
    </row>
    <row r="109" spans="1:13" ht="12" customHeight="1" x14ac:dyDescent="0.2">
      <c r="A109" s="89"/>
      <c r="B109" s="49" t="s">
        <v>83</v>
      </c>
      <c r="C109" s="50"/>
      <c r="D109" s="50"/>
      <c r="E109" s="50"/>
      <c r="F109" s="154"/>
      <c r="G109" s="154"/>
      <c r="H109" s="157"/>
      <c r="I109" s="151"/>
    </row>
    <row r="110" spans="1:13" ht="12.75" customHeight="1" x14ac:dyDescent="0.2">
      <c r="A110" s="89" t="s">
        <v>4</v>
      </c>
      <c r="B110" s="49" t="s">
        <v>36</v>
      </c>
      <c r="C110" s="50"/>
      <c r="D110" s="50"/>
      <c r="E110" s="50"/>
      <c r="F110" s="160"/>
      <c r="G110" s="160"/>
      <c r="H110" s="161"/>
      <c r="I110" s="151"/>
    </row>
    <row r="111" spans="1:13" ht="22.5" x14ac:dyDescent="0.2">
      <c r="A111" s="47" t="s">
        <v>47</v>
      </c>
      <c r="B111" s="159" t="s">
        <v>114</v>
      </c>
      <c r="C111" s="159"/>
      <c r="D111" s="159"/>
      <c r="E111" s="159"/>
      <c r="F111" s="48"/>
      <c r="G111" s="48"/>
      <c r="H111" s="53"/>
      <c r="I111" s="150" t="s">
        <v>175</v>
      </c>
    </row>
    <row r="112" spans="1:13" ht="12.75" customHeight="1" x14ac:dyDescent="0.2">
      <c r="A112" s="89"/>
      <c r="B112" s="49" t="s">
        <v>3</v>
      </c>
      <c r="C112" s="54">
        <f>SUM(C113:C118)</f>
        <v>3227.4569999999999</v>
      </c>
      <c r="D112" s="54">
        <f>SUM(D113:D118)</f>
        <v>3227.4569999999999</v>
      </c>
      <c r="E112" s="54">
        <f>SUM(E113:E118)</f>
        <v>3227.4569999999999</v>
      </c>
      <c r="F112" s="153">
        <v>42736</v>
      </c>
      <c r="G112" s="153">
        <v>42837</v>
      </c>
      <c r="H112" s="156">
        <f>3227.457</f>
        <v>3227.4569999999999</v>
      </c>
      <c r="I112" s="151"/>
      <c r="J112" s="70">
        <f t="shared" si="34"/>
        <v>1</v>
      </c>
      <c r="K112" s="30">
        <f t="shared" si="33"/>
        <v>1</v>
      </c>
    </row>
    <row r="113" spans="1:13" x14ac:dyDescent="0.2">
      <c r="A113" s="89"/>
      <c r="B113" s="49" t="s">
        <v>0</v>
      </c>
      <c r="C113" s="50"/>
      <c r="D113" s="50"/>
      <c r="E113" s="50"/>
      <c r="F113" s="154">
        <v>41640</v>
      </c>
      <c r="G113" s="154"/>
      <c r="H113" s="157"/>
      <c r="I113" s="151"/>
    </row>
    <row r="114" spans="1:13" x14ac:dyDescent="0.2">
      <c r="A114" s="89"/>
      <c r="B114" s="49" t="s">
        <v>1</v>
      </c>
      <c r="C114" s="50">
        <v>3227.4569999999999</v>
      </c>
      <c r="D114" s="50">
        <v>3227.4569999999999</v>
      </c>
      <c r="E114" s="50">
        <v>3227.4569999999999</v>
      </c>
      <c r="F114" s="154"/>
      <c r="G114" s="154"/>
      <c r="H114" s="157"/>
      <c r="I114" s="151"/>
      <c r="J114" s="70">
        <f t="shared" si="34"/>
        <v>1</v>
      </c>
      <c r="K114" s="30">
        <f t="shared" si="33"/>
        <v>0</v>
      </c>
      <c r="L114" s="62"/>
    </row>
    <row r="115" spans="1:13" x14ac:dyDescent="0.2">
      <c r="A115" s="89"/>
      <c r="B115" s="49" t="s">
        <v>2</v>
      </c>
      <c r="C115" s="50"/>
      <c r="D115" s="50"/>
      <c r="E115" s="50"/>
      <c r="F115" s="154"/>
      <c r="G115" s="154"/>
      <c r="H115" s="157"/>
      <c r="I115" s="151"/>
    </row>
    <row r="116" spans="1:13" x14ac:dyDescent="0.2">
      <c r="A116" s="89"/>
      <c r="B116" s="49" t="s">
        <v>82</v>
      </c>
      <c r="C116" s="50"/>
      <c r="D116" s="50"/>
      <c r="E116" s="50"/>
      <c r="F116" s="154"/>
      <c r="G116" s="154"/>
      <c r="H116" s="157"/>
      <c r="I116" s="151"/>
      <c r="M116" s="62"/>
    </row>
    <row r="117" spans="1:13" x14ac:dyDescent="0.2">
      <c r="A117" s="89"/>
      <c r="B117" s="49" t="s">
        <v>83</v>
      </c>
      <c r="C117" s="50"/>
      <c r="D117" s="50"/>
      <c r="E117" s="50"/>
      <c r="F117" s="154"/>
      <c r="G117" s="154"/>
      <c r="H117" s="157"/>
      <c r="I117" s="151"/>
    </row>
    <row r="118" spans="1:13" x14ac:dyDescent="0.2">
      <c r="A118" s="51"/>
      <c r="B118" s="95" t="s">
        <v>36</v>
      </c>
      <c r="C118" s="96"/>
      <c r="D118" s="96"/>
      <c r="E118" s="96"/>
      <c r="F118" s="155"/>
      <c r="G118" s="155"/>
      <c r="H118" s="158"/>
      <c r="I118" s="152"/>
    </row>
    <row r="119" spans="1:13" ht="22.5" x14ac:dyDescent="0.2">
      <c r="A119" s="47" t="s">
        <v>48</v>
      </c>
      <c r="B119" s="159" t="s">
        <v>115</v>
      </c>
      <c r="C119" s="159"/>
      <c r="D119" s="159"/>
      <c r="E119" s="159"/>
      <c r="F119" s="48"/>
      <c r="G119" s="48"/>
      <c r="H119" s="53"/>
      <c r="I119" s="150" t="s">
        <v>215</v>
      </c>
    </row>
    <row r="120" spans="1:13" ht="10.5" customHeight="1" x14ac:dyDescent="0.2">
      <c r="A120" s="89"/>
      <c r="B120" s="49" t="s">
        <v>3</v>
      </c>
      <c r="C120" s="54">
        <f>SUM(C121:C126)</f>
        <v>5398.88958</v>
      </c>
      <c r="D120" s="54">
        <f>SUM(D121:D126)</f>
        <v>5398.88958</v>
      </c>
      <c r="E120" s="54">
        <f>SUM(E121:E126)</f>
        <v>5398.88958</v>
      </c>
      <c r="F120" s="153">
        <v>42736</v>
      </c>
      <c r="G120" s="153">
        <v>42888</v>
      </c>
      <c r="H120" s="156">
        <f>5398.88958</f>
        <v>5398.88958</v>
      </c>
      <c r="I120" s="151"/>
      <c r="J120" s="70">
        <f t="shared" si="34"/>
        <v>1</v>
      </c>
      <c r="K120" s="30">
        <f t="shared" si="33"/>
        <v>1</v>
      </c>
    </row>
    <row r="121" spans="1:13" ht="10.5" customHeight="1" x14ac:dyDescent="0.2">
      <c r="A121" s="89"/>
      <c r="B121" s="49" t="s">
        <v>0</v>
      </c>
      <c r="C121" s="50"/>
      <c r="D121" s="50"/>
      <c r="E121" s="50"/>
      <c r="F121" s="154"/>
      <c r="G121" s="154"/>
      <c r="H121" s="157"/>
      <c r="I121" s="151"/>
      <c r="J121" s="70" t="e">
        <f t="shared" si="34"/>
        <v>#DIV/0!</v>
      </c>
    </row>
    <row r="122" spans="1:13" ht="10.5" customHeight="1" x14ac:dyDescent="0.2">
      <c r="A122" s="89"/>
      <c r="B122" s="49" t="s">
        <v>1</v>
      </c>
      <c r="C122" s="50">
        <f>5739.22951-254-86.33993</f>
        <v>5398.88958</v>
      </c>
      <c r="D122" s="50">
        <v>5398.88958</v>
      </c>
      <c r="E122" s="50">
        <v>5398.88958</v>
      </c>
      <c r="F122" s="154"/>
      <c r="G122" s="154"/>
      <c r="H122" s="157"/>
      <c r="I122" s="151"/>
      <c r="K122" s="30">
        <f t="shared" si="33"/>
        <v>0</v>
      </c>
      <c r="M122" s="62"/>
    </row>
    <row r="123" spans="1:13" ht="10.5" customHeight="1" x14ac:dyDescent="0.2">
      <c r="A123" s="89"/>
      <c r="B123" s="49" t="s">
        <v>2</v>
      </c>
      <c r="C123" s="50"/>
      <c r="D123" s="50"/>
      <c r="E123" s="50"/>
      <c r="F123" s="154"/>
      <c r="G123" s="154"/>
      <c r="H123" s="157"/>
      <c r="I123" s="151"/>
      <c r="J123" s="70" t="e">
        <f t="shared" si="34"/>
        <v>#DIV/0!</v>
      </c>
      <c r="M123" s="62"/>
    </row>
    <row r="124" spans="1:13" ht="10.5" customHeight="1" x14ac:dyDescent="0.2">
      <c r="A124" s="89"/>
      <c r="B124" s="49" t="s">
        <v>82</v>
      </c>
      <c r="C124" s="50"/>
      <c r="D124" s="50"/>
      <c r="E124" s="50"/>
      <c r="F124" s="154"/>
      <c r="G124" s="154"/>
      <c r="H124" s="157"/>
      <c r="I124" s="151"/>
    </row>
    <row r="125" spans="1:13" ht="10.5" customHeight="1" x14ac:dyDescent="0.2">
      <c r="A125" s="89"/>
      <c r="B125" s="49" t="s">
        <v>83</v>
      </c>
      <c r="C125" s="50"/>
      <c r="D125" s="50"/>
      <c r="E125" s="50"/>
      <c r="F125" s="154"/>
      <c r="G125" s="154"/>
      <c r="H125" s="157"/>
      <c r="I125" s="151"/>
    </row>
    <row r="126" spans="1:13" ht="10.5" customHeight="1" x14ac:dyDescent="0.2">
      <c r="A126" s="51"/>
      <c r="B126" s="95" t="s">
        <v>36</v>
      </c>
      <c r="C126" s="96"/>
      <c r="D126" s="96"/>
      <c r="E126" s="96"/>
      <c r="F126" s="155"/>
      <c r="G126" s="155"/>
      <c r="H126" s="158"/>
      <c r="I126" s="152"/>
    </row>
    <row r="127" spans="1:13" ht="22.5" customHeight="1" x14ac:dyDescent="0.2">
      <c r="A127" s="47" t="s">
        <v>94</v>
      </c>
      <c r="B127" s="172" t="s">
        <v>116</v>
      </c>
      <c r="C127" s="172"/>
      <c r="D127" s="172"/>
      <c r="E127" s="172"/>
      <c r="F127" s="48"/>
      <c r="G127" s="48"/>
      <c r="H127" s="53"/>
      <c r="I127" s="150" t="s">
        <v>190</v>
      </c>
    </row>
    <row r="128" spans="1:13" ht="12.75" customHeight="1" x14ac:dyDescent="0.2">
      <c r="A128" s="89"/>
      <c r="B128" s="49" t="s">
        <v>3</v>
      </c>
      <c r="C128" s="54">
        <f>SUM(C129:C134)</f>
        <v>1347.5019400000001</v>
      </c>
      <c r="D128" s="54">
        <f>SUM(D129:D134)</f>
        <v>1347.5019400000001</v>
      </c>
      <c r="E128" s="54">
        <f>SUM(E129:E134)</f>
        <v>1347.5019400000001</v>
      </c>
      <c r="F128" s="153">
        <v>42736</v>
      </c>
      <c r="G128" s="153"/>
      <c r="H128" s="156">
        <v>1347.5019400000001</v>
      </c>
      <c r="I128" s="151"/>
      <c r="J128" s="70">
        <f t="shared" si="34"/>
        <v>1</v>
      </c>
      <c r="K128" s="30">
        <f t="shared" si="33"/>
        <v>1</v>
      </c>
    </row>
    <row r="129" spans="1:12" x14ac:dyDescent="0.2">
      <c r="A129" s="89"/>
      <c r="B129" s="49" t="s">
        <v>0</v>
      </c>
      <c r="C129" s="50"/>
      <c r="D129" s="50"/>
      <c r="E129" s="50"/>
      <c r="F129" s="154"/>
      <c r="G129" s="154"/>
      <c r="H129" s="157"/>
      <c r="I129" s="151"/>
    </row>
    <row r="130" spans="1:12" x14ac:dyDescent="0.2">
      <c r="A130" s="89"/>
      <c r="B130" s="49" t="s">
        <v>1</v>
      </c>
      <c r="C130" s="50">
        <v>1347.5019400000001</v>
      </c>
      <c r="D130" s="50">
        <v>1347.5019400000001</v>
      </c>
      <c r="E130" s="50">
        <v>1347.5019400000001</v>
      </c>
      <c r="F130" s="154"/>
      <c r="G130" s="154"/>
      <c r="H130" s="157"/>
      <c r="I130" s="151"/>
      <c r="J130" s="70">
        <f t="shared" si="34"/>
        <v>1</v>
      </c>
      <c r="K130" s="30">
        <f t="shared" si="33"/>
        <v>0</v>
      </c>
    </row>
    <row r="131" spans="1:12" x14ac:dyDescent="0.2">
      <c r="A131" s="89"/>
      <c r="B131" s="49" t="s">
        <v>2</v>
      </c>
      <c r="C131" s="50"/>
      <c r="D131" s="50"/>
      <c r="E131" s="50"/>
      <c r="F131" s="154"/>
      <c r="G131" s="154"/>
      <c r="H131" s="157"/>
      <c r="I131" s="151"/>
      <c r="L131" s="62"/>
    </row>
    <row r="132" spans="1:12" x14ac:dyDescent="0.2">
      <c r="A132" s="89"/>
      <c r="B132" s="49" t="s">
        <v>82</v>
      </c>
      <c r="C132" s="50"/>
      <c r="D132" s="50"/>
      <c r="E132" s="50"/>
      <c r="F132" s="154"/>
      <c r="G132" s="154"/>
      <c r="H132" s="157"/>
      <c r="I132" s="151"/>
    </row>
    <row r="133" spans="1:12" x14ac:dyDescent="0.2">
      <c r="A133" s="89"/>
      <c r="B133" s="49" t="s">
        <v>83</v>
      </c>
      <c r="C133" s="50"/>
      <c r="D133" s="50"/>
      <c r="E133" s="50"/>
      <c r="F133" s="154"/>
      <c r="G133" s="154"/>
      <c r="H133" s="157"/>
      <c r="I133" s="151"/>
    </row>
    <row r="134" spans="1:12" x14ac:dyDescent="0.2">
      <c r="A134" s="89"/>
      <c r="B134" s="49" t="s">
        <v>36</v>
      </c>
      <c r="C134" s="50"/>
      <c r="D134" s="50"/>
      <c r="E134" s="50"/>
      <c r="F134" s="160"/>
      <c r="G134" s="160"/>
      <c r="H134" s="161"/>
      <c r="I134" s="151"/>
    </row>
    <row r="135" spans="1:12" ht="22.5" x14ac:dyDescent="0.2">
      <c r="A135" s="89" t="s">
        <v>4</v>
      </c>
      <c r="B135" s="192" t="s">
        <v>117</v>
      </c>
      <c r="C135" s="192"/>
      <c r="D135" s="192"/>
      <c r="E135" s="192"/>
      <c r="F135" s="97" t="s">
        <v>22</v>
      </c>
      <c r="G135" s="97" t="s">
        <v>186</v>
      </c>
      <c r="H135" s="97" t="s">
        <v>22</v>
      </c>
      <c r="I135" s="152"/>
      <c r="K135" s="30" t="e">
        <f t="shared" si="33"/>
        <v>#VALUE!</v>
      </c>
    </row>
    <row r="136" spans="1:12" ht="22.5" customHeight="1" x14ac:dyDescent="0.2">
      <c r="A136" s="47" t="s">
        <v>49</v>
      </c>
      <c r="B136" s="159" t="s">
        <v>118</v>
      </c>
      <c r="C136" s="159"/>
      <c r="D136" s="159"/>
      <c r="E136" s="159"/>
      <c r="F136" s="48"/>
      <c r="G136" s="48"/>
      <c r="H136" s="53"/>
      <c r="I136" s="150" t="s">
        <v>226</v>
      </c>
    </row>
    <row r="137" spans="1:12" ht="12.75" customHeight="1" x14ac:dyDescent="0.2">
      <c r="A137" s="98"/>
      <c r="B137" s="49" t="s">
        <v>3</v>
      </c>
      <c r="C137" s="54">
        <f>SUM(C138:C143)</f>
        <v>1280.8190400000001</v>
      </c>
      <c r="D137" s="54">
        <f>SUM(D138:D143)</f>
        <v>1280.8190400000001</v>
      </c>
      <c r="E137" s="54">
        <f>SUM(E138:E143)</f>
        <v>1280.8190400000001</v>
      </c>
      <c r="F137" s="153">
        <v>42736</v>
      </c>
      <c r="G137" s="153"/>
      <c r="H137" s="156">
        <v>1280.8190400000001</v>
      </c>
      <c r="I137" s="151"/>
      <c r="J137" s="70">
        <f t="shared" si="34"/>
        <v>1</v>
      </c>
      <c r="K137" s="30">
        <f t="shared" si="33"/>
        <v>1</v>
      </c>
    </row>
    <row r="138" spans="1:12" x14ac:dyDescent="0.2">
      <c r="A138" s="98"/>
      <c r="B138" s="49" t="s">
        <v>0</v>
      </c>
      <c r="C138" s="50"/>
      <c r="D138" s="50"/>
      <c r="E138" s="50"/>
      <c r="F138" s="154"/>
      <c r="G138" s="154"/>
      <c r="H138" s="157"/>
      <c r="I138" s="151"/>
    </row>
    <row r="139" spans="1:12" x14ac:dyDescent="0.2">
      <c r="A139" s="98"/>
      <c r="B139" s="49" t="s">
        <v>1</v>
      </c>
      <c r="C139" s="50">
        <v>1280.8190400000001</v>
      </c>
      <c r="D139" s="50">
        <v>1280.8190400000001</v>
      </c>
      <c r="E139" s="50">
        <v>1280.8190400000001</v>
      </c>
      <c r="F139" s="154"/>
      <c r="G139" s="154"/>
      <c r="H139" s="157"/>
      <c r="I139" s="151"/>
      <c r="J139" s="70">
        <f t="shared" si="34"/>
        <v>1</v>
      </c>
      <c r="K139" s="30">
        <f t="shared" si="33"/>
        <v>0</v>
      </c>
      <c r="L139" s="62"/>
    </row>
    <row r="140" spans="1:12" x14ac:dyDescent="0.2">
      <c r="A140" s="98"/>
      <c r="B140" s="49" t="s">
        <v>2</v>
      </c>
      <c r="C140" s="50"/>
      <c r="D140" s="50"/>
      <c r="E140" s="50"/>
      <c r="F140" s="154"/>
      <c r="G140" s="154"/>
      <c r="H140" s="157"/>
      <c r="I140" s="151"/>
    </row>
    <row r="141" spans="1:12" x14ac:dyDescent="0.2">
      <c r="A141" s="98"/>
      <c r="B141" s="49" t="s">
        <v>82</v>
      </c>
      <c r="C141" s="50"/>
      <c r="D141" s="50"/>
      <c r="E141" s="50"/>
      <c r="F141" s="154"/>
      <c r="G141" s="154"/>
      <c r="H141" s="157"/>
      <c r="I141" s="151"/>
    </row>
    <row r="142" spans="1:12" x14ac:dyDescent="0.2">
      <c r="A142" s="98"/>
      <c r="B142" s="49" t="s">
        <v>83</v>
      </c>
      <c r="C142" s="50"/>
      <c r="D142" s="50"/>
      <c r="E142" s="50"/>
      <c r="F142" s="154"/>
      <c r="G142" s="154"/>
      <c r="H142" s="157"/>
      <c r="I142" s="151"/>
    </row>
    <row r="143" spans="1:12" x14ac:dyDescent="0.2">
      <c r="A143" s="98"/>
      <c r="B143" s="49" t="s">
        <v>36</v>
      </c>
      <c r="C143" s="50"/>
      <c r="D143" s="50"/>
      <c r="E143" s="50"/>
      <c r="F143" s="160"/>
      <c r="G143" s="160"/>
      <c r="H143" s="161"/>
      <c r="I143" s="151"/>
    </row>
    <row r="144" spans="1:12" ht="38.25" customHeight="1" x14ac:dyDescent="0.2">
      <c r="A144" s="51" t="s">
        <v>23</v>
      </c>
      <c r="B144" s="171" t="s">
        <v>163</v>
      </c>
      <c r="C144" s="171"/>
      <c r="D144" s="171"/>
      <c r="E144" s="171"/>
      <c r="F144" s="52" t="s">
        <v>22</v>
      </c>
      <c r="G144" s="52" t="s">
        <v>200</v>
      </c>
      <c r="H144" s="52" t="s">
        <v>22</v>
      </c>
      <c r="I144" s="152"/>
      <c r="K144" s="30" t="e">
        <f t="shared" si="33"/>
        <v>#VALUE!</v>
      </c>
    </row>
    <row r="145" spans="1:12" ht="22.5" x14ac:dyDescent="0.2">
      <c r="A145" s="47" t="s">
        <v>120</v>
      </c>
      <c r="B145" s="159" t="s">
        <v>119</v>
      </c>
      <c r="C145" s="159"/>
      <c r="D145" s="159"/>
      <c r="E145" s="159"/>
      <c r="F145" s="48"/>
      <c r="G145" s="48"/>
      <c r="H145" s="53"/>
      <c r="I145" s="150" t="s">
        <v>209</v>
      </c>
    </row>
    <row r="146" spans="1:12" ht="12.75" customHeight="1" x14ac:dyDescent="0.2">
      <c r="A146" s="98"/>
      <c r="B146" s="49" t="s">
        <v>3</v>
      </c>
      <c r="C146" s="54">
        <f>SUM(C147:C152)</f>
        <v>13167.76</v>
      </c>
      <c r="D146" s="54">
        <f>SUM(D147:D152)</f>
        <v>13167.76</v>
      </c>
      <c r="E146" s="54">
        <f>SUM(E147:E152)</f>
        <v>13167.76</v>
      </c>
      <c r="F146" s="153">
        <v>42736</v>
      </c>
      <c r="G146" s="153"/>
      <c r="H146" s="156">
        <v>13167.76</v>
      </c>
      <c r="I146" s="151"/>
      <c r="J146" s="70">
        <f t="shared" si="34"/>
        <v>1</v>
      </c>
      <c r="K146" s="30">
        <f t="shared" si="33"/>
        <v>1</v>
      </c>
    </row>
    <row r="147" spans="1:12" x14ac:dyDescent="0.2">
      <c r="A147" s="98"/>
      <c r="B147" s="49" t="s">
        <v>0</v>
      </c>
      <c r="C147" s="50"/>
      <c r="D147" s="50"/>
      <c r="E147" s="50"/>
      <c r="F147" s="154"/>
      <c r="G147" s="154"/>
      <c r="H147" s="157"/>
      <c r="I147" s="151"/>
      <c r="L147" s="62"/>
    </row>
    <row r="148" spans="1:12" x14ac:dyDescent="0.2">
      <c r="A148" s="98"/>
      <c r="B148" s="49" t="s">
        <v>1</v>
      </c>
      <c r="C148" s="50">
        <f>13167.76</f>
        <v>13167.76</v>
      </c>
      <c r="D148" s="50">
        <f t="shared" ref="D148:E148" si="35">13167.76</f>
        <v>13167.76</v>
      </c>
      <c r="E148" s="50">
        <f t="shared" si="35"/>
        <v>13167.76</v>
      </c>
      <c r="F148" s="154"/>
      <c r="G148" s="154"/>
      <c r="H148" s="157"/>
      <c r="I148" s="151"/>
      <c r="J148" s="70">
        <f t="shared" si="34"/>
        <v>1</v>
      </c>
      <c r="K148" s="30">
        <f t="shared" si="33"/>
        <v>0</v>
      </c>
    </row>
    <row r="149" spans="1:12" x14ac:dyDescent="0.2">
      <c r="A149" s="98"/>
      <c r="B149" s="49" t="s">
        <v>2</v>
      </c>
      <c r="C149" s="50"/>
      <c r="D149" s="50"/>
      <c r="E149" s="50"/>
      <c r="F149" s="154"/>
      <c r="G149" s="154"/>
      <c r="H149" s="157"/>
      <c r="I149" s="151"/>
    </row>
    <row r="150" spans="1:12" x14ac:dyDescent="0.2">
      <c r="A150" s="98"/>
      <c r="B150" s="49" t="s">
        <v>82</v>
      </c>
      <c r="C150" s="50"/>
      <c r="D150" s="50"/>
      <c r="E150" s="50"/>
      <c r="F150" s="154"/>
      <c r="G150" s="154"/>
      <c r="H150" s="157"/>
      <c r="I150" s="151"/>
    </row>
    <row r="151" spans="1:12" x14ac:dyDescent="0.2">
      <c r="A151" s="98"/>
      <c r="B151" s="49" t="s">
        <v>83</v>
      </c>
      <c r="C151" s="50"/>
      <c r="D151" s="50"/>
      <c r="E151" s="50"/>
      <c r="F151" s="154"/>
      <c r="G151" s="154"/>
      <c r="H151" s="157"/>
      <c r="I151" s="151"/>
    </row>
    <row r="152" spans="1:12" x14ac:dyDescent="0.2">
      <c r="A152" s="98"/>
      <c r="B152" s="49" t="s">
        <v>36</v>
      </c>
      <c r="C152" s="50"/>
      <c r="D152" s="50"/>
      <c r="E152" s="50"/>
      <c r="F152" s="160"/>
      <c r="G152" s="160"/>
      <c r="H152" s="161"/>
      <c r="I152" s="151"/>
    </row>
    <row r="153" spans="1:12" ht="22.5" x14ac:dyDescent="0.2">
      <c r="A153" s="51" t="s">
        <v>4</v>
      </c>
      <c r="B153" s="171" t="s">
        <v>121</v>
      </c>
      <c r="C153" s="171"/>
      <c r="D153" s="171"/>
      <c r="E153" s="171"/>
      <c r="F153" s="52" t="s">
        <v>22</v>
      </c>
      <c r="G153" s="52" t="s">
        <v>22</v>
      </c>
      <c r="H153" s="52" t="s">
        <v>22</v>
      </c>
      <c r="I153" s="152"/>
      <c r="K153" s="30" t="e">
        <f t="shared" si="33"/>
        <v>#VALUE!</v>
      </c>
    </row>
    <row r="154" spans="1:12" s="86" customFormat="1" x14ac:dyDescent="0.2">
      <c r="A154" s="47" t="s">
        <v>124</v>
      </c>
      <c r="B154" s="159" t="s">
        <v>122</v>
      </c>
      <c r="C154" s="159"/>
      <c r="D154" s="159"/>
      <c r="E154" s="159"/>
      <c r="F154" s="48"/>
      <c r="G154" s="48"/>
      <c r="H154" s="53"/>
      <c r="I154" s="150" t="s">
        <v>227</v>
      </c>
      <c r="J154" s="84"/>
      <c r="K154" s="85"/>
    </row>
    <row r="155" spans="1:12" s="86" customFormat="1" ht="12.75" customHeight="1" x14ac:dyDescent="0.2">
      <c r="A155" s="98"/>
      <c r="B155" s="49" t="s">
        <v>3</v>
      </c>
      <c r="C155" s="54">
        <f>SUM(C156:C161)</f>
        <v>900</v>
      </c>
      <c r="D155" s="54">
        <f>SUM(D156:D161)</f>
        <v>600.44794000000002</v>
      </c>
      <c r="E155" s="54">
        <f>SUM(E156:E161)</f>
        <v>600.44794000000002</v>
      </c>
      <c r="F155" s="153">
        <v>42736</v>
      </c>
      <c r="G155" s="153"/>
      <c r="H155" s="156">
        <v>863.14120000000003</v>
      </c>
      <c r="I155" s="151"/>
      <c r="J155" s="84">
        <f t="shared" si="34"/>
        <v>0.66716437777777782</v>
      </c>
      <c r="K155" s="85">
        <f t="shared" si="33"/>
        <v>0.95904577777777777</v>
      </c>
    </row>
    <row r="156" spans="1:12" s="86" customFormat="1" x14ac:dyDescent="0.2">
      <c r="A156" s="98"/>
      <c r="B156" s="49" t="s">
        <v>0</v>
      </c>
      <c r="C156" s="50"/>
      <c r="D156" s="50"/>
      <c r="E156" s="50"/>
      <c r="F156" s="154"/>
      <c r="G156" s="154"/>
      <c r="H156" s="157"/>
      <c r="I156" s="151"/>
      <c r="J156" s="84"/>
      <c r="K156" s="85"/>
    </row>
    <row r="157" spans="1:12" s="86" customFormat="1" x14ac:dyDescent="0.2">
      <c r="A157" s="98"/>
      <c r="B157" s="49" t="s">
        <v>1</v>
      </c>
      <c r="C157" s="50">
        <f>1200-300</f>
        <v>900</v>
      </c>
      <c r="D157" s="50">
        <v>600.44794000000002</v>
      </c>
      <c r="E157" s="50">
        <v>600.44794000000002</v>
      </c>
      <c r="F157" s="154"/>
      <c r="G157" s="154"/>
      <c r="H157" s="157"/>
      <c r="I157" s="151"/>
      <c r="J157" s="84">
        <f t="shared" ref="J157:J200" si="36">E157/C157</f>
        <v>0.66716437777777782</v>
      </c>
      <c r="K157" s="85">
        <f t="shared" ref="K157:K200" si="37">H157/C157</f>
        <v>0</v>
      </c>
    </row>
    <row r="158" spans="1:12" s="86" customFormat="1" x14ac:dyDescent="0.2">
      <c r="A158" s="98"/>
      <c r="B158" s="49" t="s">
        <v>2</v>
      </c>
      <c r="C158" s="50"/>
      <c r="D158" s="50"/>
      <c r="E158" s="50"/>
      <c r="F158" s="154"/>
      <c r="G158" s="154"/>
      <c r="H158" s="157"/>
      <c r="I158" s="151"/>
      <c r="J158" s="84"/>
      <c r="K158" s="85"/>
    </row>
    <row r="159" spans="1:12" s="86" customFormat="1" x14ac:dyDescent="0.2">
      <c r="A159" s="98"/>
      <c r="B159" s="49" t="s">
        <v>82</v>
      </c>
      <c r="C159" s="50"/>
      <c r="D159" s="50"/>
      <c r="E159" s="50"/>
      <c r="F159" s="154"/>
      <c r="G159" s="154"/>
      <c r="H159" s="157"/>
      <c r="I159" s="151"/>
      <c r="J159" s="84"/>
      <c r="K159" s="85"/>
    </row>
    <row r="160" spans="1:12" s="86" customFormat="1" x14ac:dyDescent="0.2">
      <c r="A160" s="98"/>
      <c r="B160" s="49" t="s">
        <v>83</v>
      </c>
      <c r="C160" s="50"/>
      <c r="D160" s="50"/>
      <c r="E160" s="50"/>
      <c r="F160" s="154"/>
      <c r="G160" s="154"/>
      <c r="H160" s="157"/>
      <c r="I160" s="151"/>
      <c r="J160" s="84"/>
      <c r="K160" s="85"/>
    </row>
    <row r="161" spans="1:11" s="86" customFormat="1" x14ac:dyDescent="0.2">
      <c r="A161" s="100"/>
      <c r="B161" s="95" t="s">
        <v>36</v>
      </c>
      <c r="C161" s="96"/>
      <c r="D161" s="96"/>
      <c r="E161" s="96"/>
      <c r="F161" s="155"/>
      <c r="G161" s="155"/>
      <c r="H161" s="158"/>
      <c r="I161" s="152"/>
      <c r="J161" s="84"/>
      <c r="K161" s="85"/>
    </row>
    <row r="162" spans="1:11" s="86" customFormat="1" ht="33.75" x14ac:dyDescent="0.2">
      <c r="A162" s="47" t="s">
        <v>125</v>
      </c>
      <c r="B162" s="159" t="s">
        <v>123</v>
      </c>
      <c r="C162" s="159"/>
      <c r="D162" s="159"/>
      <c r="E162" s="159"/>
      <c r="F162" s="48"/>
      <c r="G162" s="48"/>
      <c r="H162" s="53"/>
      <c r="I162" s="150" t="s">
        <v>228</v>
      </c>
      <c r="J162" s="84"/>
      <c r="K162" s="85"/>
    </row>
    <row r="163" spans="1:11" s="86" customFormat="1" ht="12.75" customHeight="1" x14ac:dyDescent="0.2">
      <c r="A163" s="98"/>
      <c r="B163" s="49" t="s">
        <v>3</v>
      </c>
      <c r="C163" s="54">
        <f>SUM(C164:C169)</f>
        <v>1000</v>
      </c>
      <c r="D163" s="54">
        <f>SUM(D164:D169)</f>
        <v>1000</v>
      </c>
      <c r="E163" s="54">
        <f>SUM(E164:E169)</f>
        <v>1000</v>
      </c>
      <c r="F163" s="153">
        <v>42736</v>
      </c>
      <c r="G163" s="153"/>
      <c r="H163" s="156">
        <v>1000</v>
      </c>
      <c r="I163" s="151"/>
      <c r="J163" s="84">
        <f t="shared" si="36"/>
        <v>1</v>
      </c>
      <c r="K163" s="85">
        <f t="shared" si="37"/>
        <v>1</v>
      </c>
    </row>
    <row r="164" spans="1:11" s="86" customFormat="1" x14ac:dyDescent="0.2">
      <c r="A164" s="98"/>
      <c r="B164" s="49" t="s">
        <v>0</v>
      </c>
      <c r="C164" s="50"/>
      <c r="D164" s="50"/>
      <c r="E164" s="50"/>
      <c r="F164" s="154"/>
      <c r="G164" s="154"/>
      <c r="H164" s="157"/>
      <c r="I164" s="151"/>
      <c r="J164" s="84"/>
      <c r="K164" s="85"/>
    </row>
    <row r="165" spans="1:11" s="86" customFormat="1" x14ac:dyDescent="0.2">
      <c r="A165" s="98"/>
      <c r="B165" s="49" t="s">
        <v>1</v>
      </c>
      <c r="C165" s="50">
        <v>1000</v>
      </c>
      <c r="D165" s="50">
        <v>1000</v>
      </c>
      <c r="E165" s="50">
        <v>1000</v>
      </c>
      <c r="F165" s="154"/>
      <c r="G165" s="154"/>
      <c r="H165" s="157"/>
      <c r="I165" s="151"/>
      <c r="J165" s="84">
        <f t="shared" si="36"/>
        <v>1</v>
      </c>
      <c r="K165" s="85">
        <f t="shared" si="37"/>
        <v>0</v>
      </c>
    </row>
    <row r="166" spans="1:11" s="86" customFormat="1" x14ac:dyDescent="0.2">
      <c r="A166" s="98"/>
      <c r="B166" s="49" t="s">
        <v>2</v>
      </c>
      <c r="C166" s="50"/>
      <c r="D166" s="50"/>
      <c r="E166" s="50"/>
      <c r="F166" s="154"/>
      <c r="G166" s="154"/>
      <c r="H166" s="157"/>
      <c r="I166" s="151"/>
      <c r="J166" s="84"/>
      <c r="K166" s="85"/>
    </row>
    <row r="167" spans="1:11" s="86" customFormat="1" x14ac:dyDescent="0.2">
      <c r="A167" s="98"/>
      <c r="B167" s="49" t="s">
        <v>82</v>
      </c>
      <c r="C167" s="50"/>
      <c r="D167" s="50"/>
      <c r="E167" s="50"/>
      <c r="F167" s="154"/>
      <c r="G167" s="154"/>
      <c r="H167" s="157"/>
      <c r="I167" s="151"/>
      <c r="J167" s="84"/>
      <c r="K167" s="85"/>
    </row>
    <row r="168" spans="1:11" s="86" customFormat="1" x14ac:dyDescent="0.2">
      <c r="A168" s="98"/>
      <c r="B168" s="49" t="s">
        <v>83</v>
      </c>
      <c r="C168" s="50"/>
      <c r="D168" s="50"/>
      <c r="E168" s="50"/>
      <c r="F168" s="154"/>
      <c r="G168" s="154"/>
      <c r="H168" s="157"/>
      <c r="I168" s="151"/>
      <c r="J168" s="84"/>
      <c r="K168" s="85"/>
    </row>
    <row r="169" spans="1:11" s="86" customFormat="1" x14ac:dyDescent="0.2">
      <c r="A169" s="137"/>
      <c r="B169" s="95" t="s">
        <v>36</v>
      </c>
      <c r="C169" s="96"/>
      <c r="D169" s="96"/>
      <c r="E169" s="96"/>
      <c r="F169" s="155"/>
      <c r="G169" s="155"/>
      <c r="H169" s="158"/>
      <c r="I169" s="152"/>
      <c r="J169" s="84"/>
      <c r="K169" s="85"/>
    </row>
    <row r="170" spans="1:11" s="86" customFormat="1" ht="22.5" x14ac:dyDescent="0.2">
      <c r="A170" s="47" t="s">
        <v>127</v>
      </c>
      <c r="B170" s="159" t="s">
        <v>126</v>
      </c>
      <c r="C170" s="159"/>
      <c r="D170" s="159"/>
      <c r="E170" s="159"/>
      <c r="F170" s="48"/>
      <c r="G170" s="48"/>
      <c r="H170" s="53"/>
      <c r="I170" s="150" t="s">
        <v>238</v>
      </c>
      <c r="J170" s="84"/>
      <c r="K170" s="85"/>
    </row>
    <row r="171" spans="1:11" s="86" customFormat="1" ht="12.75" customHeight="1" x14ac:dyDescent="0.2">
      <c r="A171" s="98"/>
      <c r="B171" s="49" t="s">
        <v>3</v>
      </c>
      <c r="C171" s="54">
        <f>SUM(C172:C177)</f>
        <v>1100</v>
      </c>
      <c r="D171" s="54">
        <f>SUM(D172:D177)</f>
        <v>1100</v>
      </c>
      <c r="E171" s="54">
        <f>SUM(E172:E177)</f>
        <v>1100</v>
      </c>
      <c r="F171" s="153">
        <v>42736</v>
      </c>
      <c r="G171" s="153"/>
      <c r="H171" s="127">
        <f>SUM(H172:H177)</f>
        <v>1100</v>
      </c>
      <c r="I171" s="151"/>
      <c r="J171" s="84">
        <f t="shared" si="36"/>
        <v>1</v>
      </c>
      <c r="K171" s="85">
        <f t="shared" si="37"/>
        <v>1</v>
      </c>
    </row>
    <row r="172" spans="1:11" s="86" customFormat="1" x14ac:dyDescent="0.2">
      <c r="A172" s="98"/>
      <c r="B172" s="49" t="s">
        <v>0</v>
      </c>
      <c r="C172" s="50"/>
      <c r="D172" s="50"/>
      <c r="E172" s="50"/>
      <c r="F172" s="154">
        <v>41936</v>
      </c>
      <c r="G172" s="154"/>
      <c r="H172" s="128"/>
      <c r="I172" s="151"/>
      <c r="J172" s="84"/>
      <c r="K172" s="85"/>
    </row>
    <row r="173" spans="1:11" s="86" customFormat="1" x14ac:dyDescent="0.2">
      <c r="A173" s="98"/>
      <c r="B173" s="49" t="s">
        <v>1</v>
      </c>
      <c r="C173" s="50">
        <v>1000</v>
      </c>
      <c r="D173" s="50">
        <v>1000</v>
      </c>
      <c r="E173" s="50">
        <v>1000</v>
      </c>
      <c r="F173" s="154"/>
      <c r="G173" s="154"/>
      <c r="H173" s="128">
        <v>1000</v>
      </c>
      <c r="I173" s="151"/>
      <c r="J173" s="84">
        <f t="shared" si="36"/>
        <v>1</v>
      </c>
      <c r="K173" s="85">
        <f t="shared" si="37"/>
        <v>1</v>
      </c>
    </row>
    <row r="174" spans="1:11" s="86" customFormat="1" x14ac:dyDescent="0.2">
      <c r="A174" s="98"/>
      <c r="B174" s="49" t="s">
        <v>2</v>
      </c>
      <c r="C174" s="50">
        <v>100</v>
      </c>
      <c r="D174" s="50">
        <v>100</v>
      </c>
      <c r="E174" s="50">
        <v>100</v>
      </c>
      <c r="F174" s="154"/>
      <c r="G174" s="154"/>
      <c r="H174" s="128">
        <v>100</v>
      </c>
      <c r="I174" s="151"/>
      <c r="J174" s="84">
        <f t="shared" si="36"/>
        <v>1</v>
      </c>
      <c r="K174" s="85">
        <f t="shared" si="37"/>
        <v>1</v>
      </c>
    </row>
    <row r="175" spans="1:11" s="86" customFormat="1" x14ac:dyDescent="0.2">
      <c r="A175" s="98"/>
      <c r="B175" s="49" t="s">
        <v>82</v>
      </c>
      <c r="C175" s="50"/>
      <c r="D175" s="50"/>
      <c r="E175" s="50"/>
      <c r="F175" s="154"/>
      <c r="G175" s="154"/>
      <c r="H175" s="128"/>
      <c r="I175" s="151"/>
      <c r="J175" s="84"/>
      <c r="K175" s="85"/>
    </row>
    <row r="176" spans="1:11" s="86" customFormat="1" x14ac:dyDescent="0.2">
      <c r="A176" s="98"/>
      <c r="B176" s="49" t="s">
        <v>83</v>
      </c>
      <c r="C176" s="50"/>
      <c r="D176" s="50"/>
      <c r="E176" s="50"/>
      <c r="F176" s="154"/>
      <c r="G176" s="154"/>
      <c r="H176" s="128"/>
      <c r="I176" s="151"/>
      <c r="J176" s="84"/>
      <c r="K176" s="85"/>
    </row>
    <row r="177" spans="1:11" s="86" customFormat="1" x14ac:dyDescent="0.2">
      <c r="A177" s="98"/>
      <c r="B177" s="49" t="s">
        <v>36</v>
      </c>
      <c r="C177" s="50"/>
      <c r="D177" s="50"/>
      <c r="E177" s="50"/>
      <c r="F177" s="160"/>
      <c r="G177" s="160"/>
      <c r="H177" s="129"/>
      <c r="I177" s="151"/>
      <c r="J177" s="84"/>
      <c r="K177" s="85"/>
    </row>
    <row r="178" spans="1:11" s="86" customFormat="1" ht="147.75" customHeight="1" x14ac:dyDescent="0.2">
      <c r="A178" s="51" t="s">
        <v>242</v>
      </c>
      <c r="B178" s="171" t="s">
        <v>84</v>
      </c>
      <c r="C178" s="171"/>
      <c r="D178" s="171"/>
      <c r="E178" s="171"/>
      <c r="F178" s="52" t="s">
        <v>22</v>
      </c>
      <c r="G178" s="52" t="s">
        <v>22</v>
      </c>
      <c r="H178" s="52" t="s">
        <v>22</v>
      </c>
      <c r="I178" s="152"/>
      <c r="J178" s="84"/>
      <c r="K178" s="85" t="e">
        <f t="shared" si="37"/>
        <v>#VALUE!</v>
      </c>
    </row>
    <row r="179" spans="1:11" ht="22.5" x14ac:dyDescent="0.2">
      <c r="A179" s="47" t="s">
        <v>50</v>
      </c>
      <c r="B179" s="159" t="s">
        <v>7</v>
      </c>
      <c r="C179" s="159"/>
      <c r="D179" s="159"/>
      <c r="E179" s="159"/>
      <c r="F179" s="48"/>
      <c r="G179" s="48"/>
      <c r="H179" s="53"/>
      <c r="I179" s="150" t="s">
        <v>193</v>
      </c>
    </row>
    <row r="180" spans="1:11" ht="12.75" customHeight="1" x14ac:dyDescent="0.2">
      <c r="A180" s="98"/>
      <c r="B180" s="49" t="s">
        <v>3</v>
      </c>
      <c r="C180" s="148">
        <f t="shared" ref="C180" si="38">SUM(C188)</f>
        <v>6200</v>
      </c>
      <c r="D180" s="148">
        <f t="shared" ref="D180:E186" si="39">SUM(D188)</f>
        <v>6200</v>
      </c>
      <c r="E180" s="148">
        <f t="shared" si="39"/>
        <v>6200</v>
      </c>
      <c r="F180" s="153">
        <v>41640</v>
      </c>
      <c r="G180" s="153"/>
      <c r="H180" s="156">
        <f>SUM(H188)</f>
        <v>6200</v>
      </c>
      <c r="I180" s="151"/>
      <c r="J180" s="70">
        <f t="shared" si="36"/>
        <v>1</v>
      </c>
      <c r="K180" s="30">
        <f t="shared" si="37"/>
        <v>1</v>
      </c>
    </row>
    <row r="181" spans="1:11" x14ac:dyDescent="0.2">
      <c r="A181" s="98"/>
      <c r="B181" s="49" t="s">
        <v>0</v>
      </c>
      <c r="C181" s="148">
        <f t="shared" ref="C181" si="40">SUM(C189)</f>
        <v>0</v>
      </c>
      <c r="D181" s="148">
        <f t="shared" si="39"/>
        <v>0</v>
      </c>
      <c r="E181" s="148">
        <f t="shared" si="39"/>
        <v>0</v>
      </c>
      <c r="F181" s="154"/>
      <c r="G181" s="154"/>
      <c r="H181" s="157"/>
      <c r="I181" s="151"/>
    </row>
    <row r="182" spans="1:11" x14ac:dyDescent="0.2">
      <c r="A182" s="98"/>
      <c r="B182" s="49" t="s">
        <v>1</v>
      </c>
      <c r="C182" s="148">
        <f t="shared" ref="C182" si="41">SUM(C190)</f>
        <v>6200</v>
      </c>
      <c r="D182" s="148">
        <f t="shared" si="39"/>
        <v>6200</v>
      </c>
      <c r="E182" s="148">
        <f t="shared" si="39"/>
        <v>6200</v>
      </c>
      <c r="F182" s="154"/>
      <c r="G182" s="154"/>
      <c r="H182" s="157"/>
      <c r="I182" s="151"/>
      <c r="J182" s="70">
        <f t="shared" si="36"/>
        <v>1</v>
      </c>
      <c r="K182" s="30">
        <f t="shared" si="37"/>
        <v>0</v>
      </c>
    </row>
    <row r="183" spans="1:11" x14ac:dyDescent="0.2">
      <c r="A183" s="98"/>
      <c r="B183" s="49" t="s">
        <v>2</v>
      </c>
      <c r="C183" s="148">
        <f t="shared" ref="C183" si="42">SUM(C191)</f>
        <v>0</v>
      </c>
      <c r="D183" s="148">
        <f t="shared" si="39"/>
        <v>0</v>
      </c>
      <c r="E183" s="148">
        <f t="shared" si="39"/>
        <v>0</v>
      </c>
      <c r="F183" s="154"/>
      <c r="G183" s="154"/>
      <c r="H183" s="157"/>
      <c r="I183" s="151"/>
    </row>
    <row r="184" spans="1:11" x14ac:dyDescent="0.2">
      <c r="A184" s="98"/>
      <c r="B184" s="49" t="s">
        <v>82</v>
      </c>
      <c r="C184" s="148">
        <f t="shared" ref="C184" si="43">SUM(C192)</f>
        <v>0</v>
      </c>
      <c r="D184" s="148">
        <f t="shared" si="39"/>
        <v>0</v>
      </c>
      <c r="E184" s="148">
        <f t="shared" si="39"/>
        <v>0</v>
      </c>
      <c r="F184" s="154"/>
      <c r="G184" s="154"/>
      <c r="H184" s="157"/>
      <c r="I184" s="151"/>
    </row>
    <row r="185" spans="1:11" x14ac:dyDescent="0.2">
      <c r="A185" s="98"/>
      <c r="B185" s="49" t="s">
        <v>83</v>
      </c>
      <c r="C185" s="148">
        <f t="shared" ref="C185" si="44">SUM(C193)</f>
        <v>0</v>
      </c>
      <c r="D185" s="148">
        <f t="shared" si="39"/>
        <v>0</v>
      </c>
      <c r="E185" s="148">
        <f t="shared" si="39"/>
        <v>0</v>
      </c>
      <c r="F185" s="154"/>
      <c r="G185" s="154"/>
      <c r="H185" s="157"/>
      <c r="I185" s="151"/>
    </row>
    <row r="186" spans="1:11" x14ac:dyDescent="0.2">
      <c r="A186" s="100"/>
      <c r="B186" s="95" t="s">
        <v>36</v>
      </c>
      <c r="C186" s="101">
        <f t="shared" ref="C186" si="45">SUM(C194)</f>
        <v>0</v>
      </c>
      <c r="D186" s="101">
        <f t="shared" si="39"/>
        <v>0</v>
      </c>
      <c r="E186" s="101">
        <f t="shared" si="39"/>
        <v>0</v>
      </c>
      <c r="F186" s="155"/>
      <c r="G186" s="155"/>
      <c r="H186" s="158"/>
      <c r="I186" s="152"/>
    </row>
    <row r="187" spans="1:11" ht="21" customHeight="1" x14ac:dyDescent="0.2">
      <c r="A187" s="47" t="s">
        <v>42</v>
      </c>
      <c r="B187" s="159" t="s">
        <v>8</v>
      </c>
      <c r="C187" s="159"/>
      <c r="D187" s="159"/>
      <c r="E187" s="159"/>
      <c r="F187" s="48"/>
      <c r="G187" s="48"/>
      <c r="H187" s="53"/>
      <c r="I187" s="150" t="s">
        <v>243</v>
      </c>
    </row>
    <row r="188" spans="1:11" ht="12.75" customHeight="1" x14ac:dyDescent="0.2">
      <c r="A188" s="98"/>
      <c r="B188" s="49" t="s">
        <v>3</v>
      </c>
      <c r="C188" s="54">
        <f>SUM(C189:C194)</f>
        <v>6200</v>
      </c>
      <c r="D188" s="54">
        <f>SUM(D189:D194)</f>
        <v>6200</v>
      </c>
      <c r="E188" s="54">
        <f>SUM(E189:E194)</f>
        <v>6200</v>
      </c>
      <c r="F188" s="153">
        <v>42736</v>
      </c>
      <c r="G188" s="153"/>
      <c r="H188" s="156">
        <v>6200</v>
      </c>
      <c r="I188" s="151"/>
      <c r="J188" s="70">
        <f t="shared" si="36"/>
        <v>1</v>
      </c>
      <c r="K188" s="30">
        <f t="shared" si="37"/>
        <v>1</v>
      </c>
    </row>
    <row r="189" spans="1:11" x14ac:dyDescent="0.2">
      <c r="A189" s="98"/>
      <c r="B189" s="49" t="s">
        <v>0</v>
      </c>
      <c r="C189" s="50"/>
      <c r="D189" s="50"/>
      <c r="E189" s="50"/>
      <c r="F189" s="154"/>
      <c r="G189" s="154"/>
      <c r="H189" s="157"/>
      <c r="I189" s="151"/>
    </row>
    <row r="190" spans="1:11" x14ac:dyDescent="0.2">
      <c r="A190" s="98"/>
      <c r="B190" s="49" t="s">
        <v>1</v>
      </c>
      <c r="C190" s="50">
        <v>6200</v>
      </c>
      <c r="D190" s="50">
        <v>6200</v>
      </c>
      <c r="E190" s="50">
        <v>6200</v>
      </c>
      <c r="F190" s="154"/>
      <c r="G190" s="154"/>
      <c r="H190" s="157"/>
      <c r="I190" s="151"/>
      <c r="J190" s="70">
        <f t="shared" si="36"/>
        <v>1</v>
      </c>
      <c r="K190" s="30">
        <f t="shared" si="37"/>
        <v>0</v>
      </c>
    </row>
    <row r="191" spans="1:11" x14ac:dyDescent="0.2">
      <c r="A191" s="98"/>
      <c r="B191" s="49" t="s">
        <v>2</v>
      </c>
      <c r="C191" s="50"/>
      <c r="D191" s="50"/>
      <c r="E191" s="50"/>
      <c r="F191" s="154"/>
      <c r="G191" s="154"/>
      <c r="H191" s="157"/>
      <c r="I191" s="151"/>
    </row>
    <row r="192" spans="1:11" x14ac:dyDescent="0.2">
      <c r="A192" s="98"/>
      <c r="B192" s="49" t="s">
        <v>82</v>
      </c>
      <c r="C192" s="50"/>
      <c r="D192" s="50"/>
      <c r="E192" s="50"/>
      <c r="F192" s="154"/>
      <c r="G192" s="154"/>
      <c r="H192" s="157"/>
      <c r="I192" s="151"/>
    </row>
    <row r="193" spans="1:11" x14ac:dyDescent="0.2">
      <c r="A193" s="98"/>
      <c r="B193" s="49" t="s">
        <v>83</v>
      </c>
      <c r="C193" s="50"/>
      <c r="D193" s="50"/>
      <c r="E193" s="50"/>
      <c r="F193" s="154"/>
      <c r="G193" s="154"/>
      <c r="H193" s="157"/>
      <c r="I193" s="151"/>
    </row>
    <row r="194" spans="1:11" x14ac:dyDescent="0.2">
      <c r="A194" s="98"/>
      <c r="B194" s="49" t="s">
        <v>36</v>
      </c>
      <c r="C194" s="50"/>
      <c r="D194" s="50"/>
      <c r="E194" s="50"/>
      <c r="F194" s="160"/>
      <c r="G194" s="160"/>
      <c r="H194" s="161"/>
      <c r="I194" s="151"/>
    </row>
    <row r="195" spans="1:11" ht="24.75" customHeight="1" x14ac:dyDescent="0.2">
      <c r="A195" s="89" t="s">
        <v>23</v>
      </c>
      <c r="B195" s="177" t="s">
        <v>128</v>
      </c>
      <c r="C195" s="177"/>
      <c r="D195" s="177"/>
      <c r="E195" s="177"/>
      <c r="F195" s="99" t="s">
        <v>22</v>
      </c>
      <c r="G195" s="99" t="s">
        <v>169</v>
      </c>
      <c r="H195" s="99" t="s">
        <v>22</v>
      </c>
      <c r="I195" s="151"/>
      <c r="K195" s="30" t="e">
        <f t="shared" si="37"/>
        <v>#VALUE!</v>
      </c>
    </row>
    <row r="196" spans="1:11" ht="32.25" customHeight="1" x14ac:dyDescent="0.2">
      <c r="A196" s="51" t="s">
        <v>23</v>
      </c>
      <c r="B196" s="171" t="s">
        <v>85</v>
      </c>
      <c r="C196" s="171"/>
      <c r="D196" s="171"/>
      <c r="E196" s="171"/>
      <c r="F196" s="52" t="s">
        <v>22</v>
      </c>
      <c r="G196" s="52" t="s">
        <v>22</v>
      </c>
      <c r="H196" s="52" t="s">
        <v>22</v>
      </c>
      <c r="I196" s="152"/>
      <c r="K196" s="30" t="e">
        <f t="shared" si="37"/>
        <v>#VALUE!</v>
      </c>
    </row>
    <row r="197" spans="1:11" ht="22.5" x14ac:dyDescent="0.2">
      <c r="A197" s="47" t="s">
        <v>201</v>
      </c>
      <c r="B197" s="159" t="s">
        <v>9</v>
      </c>
      <c r="C197" s="159"/>
      <c r="D197" s="159"/>
      <c r="E197" s="159"/>
      <c r="F197" s="48"/>
      <c r="G197" s="48"/>
      <c r="H197" s="53"/>
      <c r="I197" s="150" t="s">
        <v>179</v>
      </c>
    </row>
    <row r="198" spans="1:11" ht="12.75" customHeight="1" x14ac:dyDescent="0.2">
      <c r="A198" s="98"/>
      <c r="B198" s="49" t="s">
        <v>3</v>
      </c>
      <c r="C198" s="50">
        <f t="shared" ref="C198:E204" si="46">SUM(C206)</f>
        <v>5284</v>
      </c>
      <c r="D198" s="50">
        <f t="shared" si="46"/>
        <v>5284</v>
      </c>
      <c r="E198" s="50">
        <f t="shared" si="46"/>
        <v>5284</v>
      </c>
      <c r="F198" s="153">
        <v>41640</v>
      </c>
      <c r="G198" s="153"/>
      <c r="H198" s="156">
        <f>SUM(H206)</f>
        <v>5284</v>
      </c>
      <c r="I198" s="151"/>
      <c r="J198" s="70">
        <f t="shared" si="36"/>
        <v>1</v>
      </c>
      <c r="K198" s="30">
        <f t="shared" si="37"/>
        <v>1</v>
      </c>
    </row>
    <row r="199" spans="1:11" x14ac:dyDescent="0.2">
      <c r="A199" s="98"/>
      <c r="B199" s="49" t="s">
        <v>0</v>
      </c>
      <c r="C199" s="122">
        <f t="shared" si="46"/>
        <v>0</v>
      </c>
      <c r="D199" s="122">
        <f t="shared" si="46"/>
        <v>0</v>
      </c>
      <c r="E199" s="122">
        <f t="shared" si="46"/>
        <v>0</v>
      </c>
      <c r="F199" s="154"/>
      <c r="G199" s="154"/>
      <c r="H199" s="157"/>
      <c r="I199" s="151"/>
    </row>
    <row r="200" spans="1:11" x14ac:dyDescent="0.2">
      <c r="A200" s="98"/>
      <c r="B200" s="49" t="s">
        <v>1</v>
      </c>
      <c r="C200" s="122">
        <f t="shared" si="46"/>
        <v>5284</v>
      </c>
      <c r="D200" s="122">
        <f t="shared" si="46"/>
        <v>5284</v>
      </c>
      <c r="E200" s="122">
        <f t="shared" si="46"/>
        <v>5284</v>
      </c>
      <c r="F200" s="154"/>
      <c r="G200" s="154"/>
      <c r="H200" s="157"/>
      <c r="I200" s="151"/>
      <c r="J200" s="70">
        <f t="shared" si="36"/>
        <v>1</v>
      </c>
      <c r="K200" s="30">
        <f t="shared" si="37"/>
        <v>0</v>
      </c>
    </row>
    <row r="201" spans="1:11" x14ac:dyDescent="0.2">
      <c r="A201" s="98"/>
      <c r="B201" s="49" t="s">
        <v>2</v>
      </c>
      <c r="C201" s="122">
        <f t="shared" si="46"/>
        <v>0</v>
      </c>
      <c r="D201" s="122">
        <f t="shared" si="46"/>
        <v>0</v>
      </c>
      <c r="E201" s="122">
        <f t="shared" si="46"/>
        <v>0</v>
      </c>
      <c r="F201" s="154"/>
      <c r="G201" s="154"/>
      <c r="H201" s="157"/>
      <c r="I201" s="151"/>
    </row>
    <row r="202" spans="1:11" x14ac:dyDescent="0.2">
      <c r="A202" s="98"/>
      <c r="B202" s="49" t="s">
        <v>82</v>
      </c>
      <c r="C202" s="122">
        <f t="shared" si="46"/>
        <v>0</v>
      </c>
      <c r="D202" s="122">
        <f t="shared" si="46"/>
        <v>0</v>
      </c>
      <c r="E202" s="122">
        <f t="shared" si="46"/>
        <v>0</v>
      </c>
      <c r="F202" s="154"/>
      <c r="G202" s="154"/>
      <c r="H202" s="157"/>
      <c r="I202" s="151"/>
    </row>
    <row r="203" spans="1:11" x14ac:dyDescent="0.2">
      <c r="A203" s="98"/>
      <c r="B203" s="49" t="s">
        <v>83</v>
      </c>
      <c r="C203" s="122">
        <f t="shared" si="46"/>
        <v>0</v>
      </c>
      <c r="D203" s="122">
        <f t="shared" si="46"/>
        <v>0</v>
      </c>
      <c r="E203" s="122">
        <f t="shared" si="46"/>
        <v>0</v>
      </c>
      <c r="F203" s="154"/>
      <c r="G203" s="154"/>
      <c r="H203" s="157"/>
      <c r="I203" s="151"/>
    </row>
    <row r="204" spans="1:11" x14ac:dyDescent="0.2">
      <c r="A204" s="100"/>
      <c r="B204" s="95" t="s">
        <v>36</v>
      </c>
      <c r="C204" s="101">
        <f t="shared" si="46"/>
        <v>0</v>
      </c>
      <c r="D204" s="101">
        <f t="shared" si="46"/>
        <v>0</v>
      </c>
      <c r="E204" s="101">
        <f t="shared" si="46"/>
        <v>0</v>
      </c>
      <c r="F204" s="155"/>
      <c r="G204" s="155"/>
      <c r="H204" s="158"/>
      <c r="I204" s="152"/>
    </row>
    <row r="205" spans="1:11" ht="22.5" x14ac:dyDescent="0.2">
      <c r="A205" s="47" t="s">
        <v>51</v>
      </c>
      <c r="B205" s="159" t="s">
        <v>129</v>
      </c>
      <c r="C205" s="159"/>
      <c r="D205" s="159"/>
      <c r="E205" s="159"/>
      <c r="F205" s="48"/>
      <c r="G205" s="48"/>
      <c r="H205" s="53"/>
      <c r="I205" s="150" t="s">
        <v>204</v>
      </c>
    </row>
    <row r="206" spans="1:11" ht="12" customHeight="1" x14ac:dyDescent="0.2">
      <c r="A206" s="98"/>
      <c r="B206" s="49" t="s">
        <v>3</v>
      </c>
      <c r="C206" s="54">
        <f>SUM(C207:C212)</f>
        <v>5284</v>
      </c>
      <c r="D206" s="54">
        <f>SUM(D207:D212)</f>
        <v>5284</v>
      </c>
      <c r="E206" s="54">
        <f>SUM(E207:E212)</f>
        <v>5284</v>
      </c>
      <c r="F206" s="153">
        <v>42736</v>
      </c>
      <c r="G206" s="153"/>
      <c r="H206" s="156">
        <v>5284</v>
      </c>
      <c r="I206" s="151"/>
      <c r="J206" s="70">
        <f t="shared" ref="J206:J258" si="47">E206/C206</f>
        <v>1</v>
      </c>
      <c r="K206" s="30">
        <f t="shared" ref="K206:K258" si="48">H206/C206</f>
        <v>1</v>
      </c>
    </row>
    <row r="207" spans="1:11" ht="12" customHeight="1" x14ac:dyDescent="0.2">
      <c r="A207" s="98"/>
      <c r="B207" s="49" t="s">
        <v>0</v>
      </c>
      <c r="C207" s="50"/>
      <c r="D207" s="50"/>
      <c r="E207" s="50"/>
      <c r="F207" s="154"/>
      <c r="G207" s="154"/>
      <c r="H207" s="157"/>
      <c r="I207" s="151"/>
    </row>
    <row r="208" spans="1:11" ht="12" customHeight="1" x14ac:dyDescent="0.2">
      <c r="A208" s="98"/>
      <c r="B208" s="49" t="s">
        <v>1</v>
      </c>
      <c r="C208" s="50">
        <v>5284</v>
      </c>
      <c r="D208" s="50">
        <v>5284</v>
      </c>
      <c r="E208" s="50">
        <v>5284</v>
      </c>
      <c r="F208" s="154"/>
      <c r="G208" s="154"/>
      <c r="H208" s="157"/>
      <c r="I208" s="151"/>
      <c r="J208" s="70">
        <f t="shared" si="47"/>
        <v>1</v>
      </c>
      <c r="K208" s="30">
        <f t="shared" si="48"/>
        <v>0</v>
      </c>
    </row>
    <row r="209" spans="1:11" ht="12" customHeight="1" x14ac:dyDescent="0.2">
      <c r="A209" s="98"/>
      <c r="B209" s="49" t="s">
        <v>2</v>
      </c>
      <c r="C209" s="50"/>
      <c r="D209" s="50"/>
      <c r="E209" s="50"/>
      <c r="F209" s="154"/>
      <c r="G209" s="154"/>
      <c r="H209" s="157"/>
      <c r="I209" s="151"/>
    </row>
    <row r="210" spans="1:11" ht="12" customHeight="1" x14ac:dyDescent="0.2">
      <c r="A210" s="98"/>
      <c r="B210" s="49" t="s">
        <v>82</v>
      </c>
      <c r="C210" s="50"/>
      <c r="D210" s="50"/>
      <c r="E210" s="50"/>
      <c r="F210" s="154"/>
      <c r="G210" s="154"/>
      <c r="H210" s="157"/>
      <c r="I210" s="151"/>
    </row>
    <row r="211" spans="1:11" ht="12" customHeight="1" x14ac:dyDescent="0.2">
      <c r="A211" s="98"/>
      <c r="B211" s="49" t="s">
        <v>83</v>
      </c>
      <c r="C211" s="50"/>
      <c r="D211" s="50"/>
      <c r="E211" s="50"/>
      <c r="F211" s="154"/>
      <c r="G211" s="154"/>
      <c r="H211" s="157"/>
      <c r="I211" s="151"/>
    </row>
    <row r="212" spans="1:11" ht="12" customHeight="1" x14ac:dyDescent="0.2">
      <c r="A212" s="98"/>
      <c r="B212" s="49" t="s">
        <v>36</v>
      </c>
      <c r="C212" s="50"/>
      <c r="D212" s="50"/>
      <c r="E212" s="50"/>
      <c r="F212" s="160"/>
      <c r="G212" s="160"/>
      <c r="H212" s="161"/>
      <c r="I212" s="151"/>
    </row>
    <row r="213" spans="1:11" ht="33.75" x14ac:dyDescent="0.2">
      <c r="A213" s="51" t="s">
        <v>23</v>
      </c>
      <c r="B213" s="171" t="s">
        <v>86</v>
      </c>
      <c r="C213" s="171"/>
      <c r="D213" s="171"/>
      <c r="E213" s="171"/>
      <c r="F213" s="52" t="s">
        <v>22</v>
      </c>
      <c r="G213" s="52" t="s">
        <v>22</v>
      </c>
      <c r="H213" s="52" t="s">
        <v>22</v>
      </c>
      <c r="I213" s="152"/>
      <c r="K213" s="30" t="e">
        <f t="shared" si="48"/>
        <v>#VALUE!</v>
      </c>
    </row>
    <row r="214" spans="1:11" x14ac:dyDescent="0.2">
      <c r="A214" s="102" t="s">
        <v>31</v>
      </c>
      <c r="B214" s="159" t="s">
        <v>10</v>
      </c>
      <c r="C214" s="159"/>
      <c r="D214" s="159"/>
      <c r="E214" s="159"/>
      <c r="F214" s="48"/>
      <c r="G214" s="48"/>
      <c r="H214" s="53"/>
      <c r="I214" s="178" t="s">
        <v>161</v>
      </c>
    </row>
    <row r="215" spans="1:11" ht="12.75" customHeight="1" x14ac:dyDescent="0.2">
      <c r="A215" s="98"/>
      <c r="B215" s="49" t="s">
        <v>3</v>
      </c>
      <c r="C215" s="50">
        <f t="shared" ref="C215" si="49">SUM(C223)</f>
        <v>0</v>
      </c>
      <c r="D215" s="50">
        <f t="shared" ref="D215:E221" si="50">SUM(D223)</f>
        <v>0</v>
      </c>
      <c r="E215" s="50">
        <f t="shared" si="50"/>
        <v>0</v>
      </c>
      <c r="F215" s="153">
        <v>41640</v>
      </c>
      <c r="G215" s="153"/>
      <c r="H215" s="156">
        <f>SUM(H223)</f>
        <v>0</v>
      </c>
      <c r="I215" s="162"/>
      <c r="J215" s="70" t="e">
        <f t="shared" si="47"/>
        <v>#DIV/0!</v>
      </c>
      <c r="K215" s="30" t="e">
        <f t="shared" si="48"/>
        <v>#DIV/0!</v>
      </c>
    </row>
    <row r="216" spans="1:11" x14ac:dyDescent="0.2">
      <c r="A216" s="98"/>
      <c r="B216" s="49" t="s">
        <v>0</v>
      </c>
      <c r="C216" s="122">
        <f t="shared" ref="C216" si="51">SUM(C224)</f>
        <v>0</v>
      </c>
      <c r="D216" s="122">
        <f t="shared" si="50"/>
        <v>0</v>
      </c>
      <c r="E216" s="122">
        <f t="shared" si="50"/>
        <v>0</v>
      </c>
      <c r="F216" s="154"/>
      <c r="G216" s="154"/>
      <c r="H216" s="157"/>
      <c r="I216" s="162"/>
    </row>
    <row r="217" spans="1:11" x14ac:dyDescent="0.2">
      <c r="A217" s="98"/>
      <c r="B217" s="49" t="s">
        <v>1</v>
      </c>
      <c r="C217" s="122">
        <f t="shared" ref="C217" si="52">SUM(C225)</f>
        <v>0</v>
      </c>
      <c r="D217" s="122">
        <f t="shared" si="50"/>
        <v>0</v>
      </c>
      <c r="E217" s="122">
        <f t="shared" si="50"/>
        <v>0</v>
      </c>
      <c r="F217" s="154"/>
      <c r="G217" s="154"/>
      <c r="H217" s="157"/>
      <c r="I217" s="162"/>
      <c r="J217" s="70" t="e">
        <f t="shared" si="47"/>
        <v>#DIV/0!</v>
      </c>
      <c r="K217" s="30" t="e">
        <f t="shared" si="48"/>
        <v>#DIV/0!</v>
      </c>
    </row>
    <row r="218" spans="1:11" x14ac:dyDescent="0.2">
      <c r="A218" s="98"/>
      <c r="B218" s="49" t="s">
        <v>2</v>
      </c>
      <c r="C218" s="122">
        <f t="shared" ref="C218" si="53">SUM(C226)</f>
        <v>0</v>
      </c>
      <c r="D218" s="122">
        <f t="shared" si="50"/>
        <v>0</v>
      </c>
      <c r="E218" s="122">
        <f t="shared" si="50"/>
        <v>0</v>
      </c>
      <c r="F218" s="154"/>
      <c r="G218" s="154"/>
      <c r="H218" s="157"/>
      <c r="I218" s="162"/>
    </row>
    <row r="219" spans="1:11" x14ac:dyDescent="0.2">
      <c r="A219" s="98"/>
      <c r="B219" s="49" t="s">
        <v>82</v>
      </c>
      <c r="C219" s="122">
        <f t="shared" ref="C219" si="54">SUM(C227)</f>
        <v>0</v>
      </c>
      <c r="D219" s="122">
        <f t="shared" si="50"/>
        <v>0</v>
      </c>
      <c r="E219" s="122">
        <f t="shared" si="50"/>
        <v>0</v>
      </c>
      <c r="F219" s="154"/>
      <c r="G219" s="154"/>
      <c r="H219" s="157"/>
      <c r="I219" s="162"/>
    </row>
    <row r="220" spans="1:11" x14ac:dyDescent="0.2">
      <c r="A220" s="98"/>
      <c r="B220" s="49" t="s">
        <v>83</v>
      </c>
      <c r="C220" s="122">
        <f t="shared" ref="C220" si="55">SUM(C228)</f>
        <v>0</v>
      </c>
      <c r="D220" s="122">
        <f t="shared" si="50"/>
        <v>0</v>
      </c>
      <c r="E220" s="122">
        <f t="shared" si="50"/>
        <v>0</v>
      </c>
      <c r="F220" s="154"/>
      <c r="G220" s="154"/>
      <c r="H220" s="157"/>
      <c r="I220" s="162"/>
    </row>
    <row r="221" spans="1:11" x14ac:dyDescent="0.2">
      <c r="A221" s="100"/>
      <c r="B221" s="95" t="s">
        <v>36</v>
      </c>
      <c r="C221" s="101">
        <f t="shared" ref="C221" si="56">SUM(C229)</f>
        <v>0</v>
      </c>
      <c r="D221" s="101">
        <f t="shared" si="50"/>
        <v>0</v>
      </c>
      <c r="E221" s="101">
        <f t="shared" si="50"/>
        <v>0</v>
      </c>
      <c r="F221" s="155"/>
      <c r="G221" s="155"/>
      <c r="H221" s="158"/>
      <c r="I221" s="163"/>
    </row>
    <row r="222" spans="1:11" ht="22.5" x14ac:dyDescent="0.2">
      <c r="A222" s="47" t="s">
        <v>52</v>
      </c>
      <c r="B222" s="159" t="s">
        <v>11</v>
      </c>
      <c r="C222" s="159"/>
      <c r="D222" s="159"/>
      <c r="E222" s="159"/>
      <c r="F222" s="48"/>
      <c r="G222" s="48"/>
      <c r="H222" s="53"/>
      <c r="I222" s="150" t="s">
        <v>182</v>
      </c>
    </row>
    <row r="223" spans="1:11" ht="12.75" customHeight="1" x14ac:dyDescent="0.2">
      <c r="A223" s="98"/>
      <c r="B223" s="49" t="s">
        <v>3</v>
      </c>
      <c r="C223" s="54">
        <f>SUM(C224:C229)</f>
        <v>0</v>
      </c>
      <c r="D223" s="54">
        <f>SUM(D224:D229)</f>
        <v>0</v>
      </c>
      <c r="E223" s="54">
        <f>SUM(E224:E229)</f>
        <v>0</v>
      </c>
      <c r="F223" s="153">
        <v>42736</v>
      </c>
      <c r="G223" s="153">
        <v>42735</v>
      </c>
      <c r="H223" s="156"/>
      <c r="I223" s="151"/>
      <c r="J223" s="70" t="e">
        <f t="shared" si="47"/>
        <v>#DIV/0!</v>
      </c>
      <c r="K223" s="30" t="e">
        <f t="shared" si="48"/>
        <v>#DIV/0!</v>
      </c>
    </row>
    <row r="224" spans="1:11" x14ac:dyDescent="0.2">
      <c r="A224" s="98"/>
      <c r="B224" s="49" t="s">
        <v>0</v>
      </c>
      <c r="C224" s="50"/>
      <c r="D224" s="50"/>
      <c r="E224" s="50"/>
      <c r="F224" s="154"/>
      <c r="G224" s="154"/>
      <c r="H224" s="157"/>
      <c r="I224" s="151"/>
    </row>
    <row r="225" spans="1:11" x14ac:dyDescent="0.2">
      <c r="A225" s="98"/>
      <c r="B225" s="49" t="s">
        <v>1</v>
      </c>
      <c r="C225" s="50"/>
      <c r="D225" s="50"/>
      <c r="E225" s="50"/>
      <c r="F225" s="154"/>
      <c r="G225" s="154"/>
      <c r="H225" s="157"/>
      <c r="I225" s="151"/>
      <c r="J225" s="70" t="e">
        <f t="shared" si="47"/>
        <v>#DIV/0!</v>
      </c>
      <c r="K225" s="30" t="e">
        <f t="shared" si="48"/>
        <v>#DIV/0!</v>
      </c>
    </row>
    <row r="226" spans="1:11" x14ac:dyDescent="0.2">
      <c r="A226" s="98"/>
      <c r="B226" s="49" t="s">
        <v>2</v>
      </c>
      <c r="C226" s="50"/>
      <c r="D226" s="50"/>
      <c r="E226" s="50"/>
      <c r="F226" s="154"/>
      <c r="G226" s="154"/>
      <c r="H226" s="157"/>
      <c r="I226" s="151"/>
    </row>
    <row r="227" spans="1:11" x14ac:dyDescent="0.2">
      <c r="A227" s="98"/>
      <c r="B227" s="49" t="s">
        <v>82</v>
      </c>
      <c r="C227" s="50"/>
      <c r="D227" s="50"/>
      <c r="E227" s="50"/>
      <c r="F227" s="154"/>
      <c r="G227" s="154"/>
      <c r="H227" s="157"/>
      <c r="I227" s="151"/>
    </row>
    <row r="228" spans="1:11" x14ac:dyDescent="0.2">
      <c r="A228" s="98"/>
      <c r="B228" s="49" t="s">
        <v>83</v>
      </c>
      <c r="C228" s="50"/>
      <c r="D228" s="50"/>
      <c r="E228" s="50"/>
      <c r="F228" s="154"/>
      <c r="G228" s="154"/>
      <c r="H228" s="157"/>
      <c r="I228" s="151"/>
    </row>
    <row r="229" spans="1:11" x14ac:dyDescent="0.2">
      <c r="A229" s="98"/>
      <c r="B229" s="49" t="s">
        <v>36</v>
      </c>
      <c r="C229" s="50"/>
      <c r="D229" s="50"/>
      <c r="E229" s="50"/>
      <c r="F229" s="160"/>
      <c r="G229" s="160"/>
      <c r="H229" s="161"/>
      <c r="I229" s="151"/>
    </row>
    <row r="230" spans="1:11" ht="33.75" x14ac:dyDescent="0.2">
      <c r="A230" s="51" t="s">
        <v>23</v>
      </c>
      <c r="B230" s="171" t="s">
        <v>87</v>
      </c>
      <c r="C230" s="171"/>
      <c r="D230" s="171"/>
      <c r="E230" s="171"/>
      <c r="F230" s="52" t="s">
        <v>22</v>
      </c>
      <c r="G230" s="52" t="s">
        <v>22</v>
      </c>
      <c r="H230" s="52" t="s">
        <v>22</v>
      </c>
      <c r="I230" s="152"/>
      <c r="K230" s="30" t="e">
        <f t="shared" si="48"/>
        <v>#VALUE!</v>
      </c>
    </row>
    <row r="231" spans="1:11" x14ac:dyDescent="0.2">
      <c r="A231" s="47" t="s">
        <v>32</v>
      </c>
      <c r="B231" s="159" t="s">
        <v>12</v>
      </c>
      <c r="C231" s="159"/>
      <c r="D231" s="159"/>
      <c r="E231" s="159"/>
      <c r="F231" s="48"/>
      <c r="G231" s="48"/>
      <c r="H231" s="53"/>
      <c r="I231" s="178" t="s">
        <v>234</v>
      </c>
    </row>
    <row r="232" spans="1:11" ht="12.75" customHeight="1" x14ac:dyDescent="0.2">
      <c r="A232" s="98"/>
      <c r="B232" s="49" t="s">
        <v>3</v>
      </c>
      <c r="C232" s="50">
        <f>SUM(C240,C249,C258,C267,C275,C283,C291,C299,C307,C315)</f>
        <v>20828.935570000001</v>
      </c>
      <c r="D232" s="50">
        <f t="shared" ref="D232:E232" si="57">SUM(D240,D249,D258,D267,D275,D283,D291,D299,D307,D315)</f>
        <v>20822.910530000001</v>
      </c>
      <c r="E232" s="50">
        <f t="shared" si="57"/>
        <v>20822.910530000001</v>
      </c>
      <c r="F232" s="153">
        <v>41640</v>
      </c>
      <c r="G232" s="153"/>
      <c r="H232" s="188">
        <f>SUM(H240,H249,H258,H267,H275,H283,H291,H299,H307,H315)</f>
        <v>20822.910530000001</v>
      </c>
      <c r="I232" s="162"/>
      <c r="J232" s="70">
        <f t="shared" si="47"/>
        <v>0.9997107370187136</v>
      </c>
      <c r="K232" s="30">
        <f t="shared" si="48"/>
        <v>0.9997107370187136</v>
      </c>
    </row>
    <row r="233" spans="1:11" x14ac:dyDescent="0.2">
      <c r="A233" s="98"/>
      <c r="B233" s="49" t="s">
        <v>0</v>
      </c>
      <c r="C233" s="131">
        <f t="shared" ref="C233:E238" si="58">SUM(C241,C250,C259,C268,C276,C284,C292,C300,C308,C316)</f>
        <v>0</v>
      </c>
      <c r="D233" s="131">
        <f t="shared" si="58"/>
        <v>0</v>
      </c>
      <c r="E233" s="131">
        <f t="shared" si="58"/>
        <v>0</v>
      </c>
      <c r="F233" s="154"/>
      <c r="G233" s="154"/>
      <c r="H233" s="189"/>
      <c r="I233" s="162"/>
    </row>
    <row r="234" spans="1:11" x14ac:dyDescent="0.2">
      <c r="A234" s="98"/>
      <c r="B234" s="49" t="s">
        <v>1</v>
      </c>
      <c r="C234" s="131">
        <f t="shared" si="58"/>
        <v>20828.935570000001</v>
      </c>
      <c r="D234" s="131">
        <f t="shared" si="58"/>
        <v>20822.910530000001</v>
      </c>
      <c r="E234" s="131">
        <f t="shared" si="58"/>
        <v>20822.910530000001</v>
      </c>
      <c r="F234" s="154"/>
      <c r="G234" s="154"/>
      <c r="H234" s="189"/>
      <c r="I234" s="162"/>
      <c r="J234" s="70">
        <f t="shared" si="47"/>
        <v>0.9997107370187136</v>
      </c>
      <c r="K234" s="30">
        <f t="shared" si="48"/>
        <v>0</v>
      </c>
    </row>
    <row r="235" spans="1:11" x14ac:dyDescent="0.2">
      <c r="A235" s="98"/>
      <c r="B235" s="49" t="s">
        <v>2</v>
      </c>
      <c r="C235" s="131">
        <f t="shared" si="58"/>
        <v>0</v>
      </c>
      <c r="D235" s="131">
        <f t="shared" si="58"/>
        <v>0</v>
      </c>
      <c r="E235" s="131">
        <f t="shared" si="58"/>
        <v>0</v>
      </c>
      <c r="F235" s="154"/>
      <c r="G235" s="154"/>
      <c r="H235" s="189"/>
      <c r="I235" s="162"/>
    </row>
    <row r="236" spans="1:11" x14ac:dyDescent="0.2">
      <c r="A236" s="98"/>
      <c r="B236" s="49" t="s">
        <v>82</v>
      </c>
      <c r="C236" s="131">
        <f t="shared" si="58"/>
        <v>0</v>
      </c>
      <c r="D236" s="131">
        <f t="shared" si="58"/>
        <v>0</v>
      </c>
      <c r="E236" s="131">
        <f t="shared" si="58"/>
        <v>0</v>
      </c>
      <c r="F236" s="154"/>
      <c r="G236" s="154"/>
      <c r="H236" s="189"/>
      <c r="I236" s="162"/>
    </row>
    <row r="237" spans="1:11" x14ac:dyDescent="0.2">
      <c r="A237" s="98"/>
      <c r="B237" s="49" t="s">
        <v>83</v>
      </c>
      <c r="C237" s="131">
        <f t="shared" si="58"/>
        <v>0</v>
      </c>
      <c r="D237" s="131">
        <f t="shared" si="58"/>
        <v>0</v>
      </c>
      <c r="E237" s="131">
        <f t="shared" si="58"/>
        <v>0</v>
      </c>
      <c r="F237" s="154"/>
      <c r="G237" s="154"/>
      <c r="H237" s="189"/>
      <c r="I237" s="162"/>
    </row>
    <row r="238" spans="1:11" ht="11.25" customHeight="1" x14ac:dyDescent="0.2">
      <c r="A238" s="100"/>
      <c r="B238" s="95" t="s">
        <v>36</v>
      </c>
      <c r="C238" s="101">
        <f t="shared" si="58"/>
        <v>0</v>
      </c>
      <c r="D238" s="101">
        <f t="shared" si="58"/>
        <v>0</v>
      </c>
      <c r="E238" s="101">
        <f t="shared" si="58"/>
        <v>0</v>
      </c>
      <c r="F238" s="155"/>
      <c r="G238" s="155"/>
      <c r="H238" s="190"/>
      <c r="I238" s="163"/>
    </row>
    <row r="239" spans="1:11" ht="22.5" x14ac:dyDescent="0.2">
      <c r="A239" s="47" t="s">
        <v>53</v>
      </c>
      <c r="B239" s="159" t="s">
        <v>13</v>
      </c>
      <c r="C239" s="159"/>
      <c r="D239" s="159"/>
      <c r="E239" s="159"/>
      <c r="F239" s="48"/>
      <c r="G239" s="48"/>
      <c r="H239" s="53"/>
      <c r="I239" s="150" t="s">
        <v>216</v>
      </c>
    </row>
    <row r="240" spans="1:11" ht="12.75" customHeight="1" x14ac:dyDescent="0.2">
      <c r="A240" s="98"/>
      <c r="B240" s="49" t="s">
        <v>3</v>
      </c>
      <c r="C240" s="54">
        <f>SUM(C241:C246)</f>
        <v>1700</v>
      </c>
      <c r="D240" s="54">
        <f>SUM(D241:D246)</f>
        <v>1700</v>
      </c>
      <c r="E240" s="54">
        <f>SUM(E241:E246)</f>
        <v>1700</v>
      </c>
      <c r="F240" s="153">
        <v>42736</v>
      </c>
      <c r="G240" s="153"/>
      <c r="H240" s="156">
        <v>1700</v>
      </c>
      <c r="I240" s="151"/>
      <c r="J240" s="70">
        <f t="shared" si="47"/>
        <v>1</v>
      </c>
      <c r="K240" s="30">
        <f t="shared" si="48"/>
        <v>1</v>
      </c>
    </row>
    <row r="241" spans="1:11" x14ac:dyDescent="0.2">
      <c r="A241" s="98"/>
      <c r="B241" s="49" t="s">
        <v>0</v>
      </c>
      <c r="C241" s="50"/>
      <c r="D241" s="50"/>
      <c r="E241" s="50"/>
      <c r="F241" s="154"/>
      <c r="G241" s="154"/>
      <c r="H241" s="157"/>
      <c r="I241" s="151"/>
    </row>
    <row r="242" spans="1:11" x14ac:dyDescent="0.2">
      <c r="A242" s="98"/>
      <c r="B242" s="49" t="s">
        <v>1</v>
      </c>
      <c r="C242" s="50">
        <v>1700</v>
      </c>
      <c r="D242" s="50">
        <v>1700</v>
      </c>
      <c r="E242" s="50">
        <v>1700</v>
      </c>
      <c r="F242" s="154"/>
      <c r="G242" s="154"/>
      <c r="H242" s="157"/>
      <c r="I242" s="151"/>
      <c r="J242" s="70">
        <f t="shared" si="47"/>
        <v>1</v>
      </c>
      <c r="K242" s="30">
        <f t="shared" si="48"/>
        <v>0</v>
      </c>
    </row>
    <row r="243" spans="1:11" x14ac:dyDescent="0.2">
      <c r="A243" s="98"/>
      <c r="B243" s="49" t="s">
        <v>2</v>
      </c>
      <c r="C243" s="50"/>
      <c r="D243" s="50"/>
      <c r="E243" s="50"/>
      <c r="F243" s="154"/>
      <c r="G243" s="154"/>
      <c r="H243" s="157"/>
      <c r="I243" s="151"/>
    </row>
    <row r="244" spans="1:11" x14ac:dyDescent="0.2">
      <c r="A244" s="98"/>
      <c r="B244" s="49" t="s">
        <v>82</v>
      </c>
      <c r="C244" s="50"/>
      <c r="D244" s="50"/>
      <c r="E244" s="50"/>
      <c r="F244" s="154"/>
      <c r="G244" s="154"/>
      <c r="H244" s="157"/>
      <c r="I244" s="151"/>
    </row>
    <row r="245" spans="1:11" x14ac:dyDescent="0.2">
      <c r="A245" s="98"/>
      <c r="B245" s="49" t="s">
        <v>83</v>
      </c>
      <c r="C245" s="50"/>
      <c r="D245" s="50"/>
      <c r="E245" s="50"/>
      <c r="F245" s="154"/>
      <c r="G245" s="154"/>
      <c r="H245" s="157"/>
      <c r="I245" s="151"/>
    </row>
    <row r="246" spans="1:11" x14ac:dyDescent="0.2">
      <c r="A246" s="98"/>
      <c r="B246" s="49" t="s">
        <v>36</v>
      </c>
      <c r="C246" s="50"/>
      <c r="D246" s="50"/>
      <c r="E246" s="50"/>
      <c r="F246" s="160"/>
      <c r="G246" s="160"/>
      <c r="H246" s="161"/>
      <c r="I246" s="151"/>
    </row>
    <row r="247" spans="1:11" ht="53.25" customHeight="1" x14ac:dyDescent="0.2">
      <c r="A247" s="51" t="s">
        <v>203</v>
      </c>
      <c r="B247" s="171" t="s">
        <v>130</v>
      </c>
      <c r="C247" s="171"/>
      <c r="D247" s="171"/>
      <c r="E247" s="171"/>
      <c r="F247" s="52" t="s">
        <v>22</v>
      </c>
      <c r="G247" s="91" t="s">
        <v>177</v>
      </c>
      <c r="H247" s="52" t="s">
        <v>22</v>
      </c>
      <c r="I247" s="152"/>
      <c r="K247" s="30" t="e">
        <f t="shared" si="48"/>
        <v>#VALUE!</v>
      </c>
    </row>
    <row r="248" spans="1:11" ht="22.5" customHeight="1" x14ac:dyDescent="0.2">
      <c r="A248" s="47" t="s">
        <v>54</v>
      </c>
      <c r="B248" s="159" t="s">
        <v>14</v>
      </c>
      <c r="C248" s="159"/>
      <c r="D248" s="159"/>
      <c r="E248" s="159"/>
      <c r="F248" s="48"/>
      <c r="G248" s="48"/>
      <c r="H248" s="53"/>
      <c r="I248" s="150" t="s">
        <v>245</v>
      </c>
    </row>
    <row r="249" spans="1:11" ht="12.75" customHeight="1" x14ac:dyDescent="0.2">
      <c r="A249" s="98"/>
      <c r="B249" s="49" t="s">
        <v>3</v>
      </c>
      <c r="C249" s="54">
        <f>SUM(C250:C255)</f>
        <v>0</v>
      </c>
      <c r="D249" s="54">
        <f>SUM(D250:D255)</f>
        <v>0</v>
      </c>
      <c r="E249" s="54">
        <f>SUM(E250:E255)</f>
        <v>0</v>
      </c>
      <c r="F249" s="153">
        <v>42736</v>
      </c>
      <c r="G249" s="153"/>
      <c r="H249" s="156"/>
      <c r="I249" s="151"/>
      <c r="J249" s="70" t="e">
        <f t="shared" si="47"/>
        <v>#DIV/0!</v>
      </c>
      <c r="K249" s="30" t="e">
        <f t="shared" si="48"/>
        <v>#DIV/0!</v>
      </c>
    </row>
    <row r="250" spans="1:11" x14ac:dyDescent="0.2">
      <c r="A250" s="98"/>
      <c r="B250" s="49" t="s">
        <v>0</v>
      </c>
      <c r="C250" s="50"/>
      <c r="D250" s="50"/>
      <c r="E250" s="50"/>
      <c r="F250" s="154"/>
      <c r="G250" s="154"/>
      <c r="H250" s="157"/>
      <c r="I250" s="151"/>
    </row>
    <row r="251" spans="1:11" x14ac:dyDescent="0.2">
      <c r="A251" s="98"/>
      <c r="B251" s="49" t="s">
        <v>1</v>
      </c>
      <c r="C251" s="50">
        <v>0</v>
      </c>
      <c r="D251" s="50"/>
      <c r="E251" s="50"/>
      <c r="F251" s="154"/>
      <c r="G251" s="154"/>
      <c r="H251" s="157"/>
      <c r="I251" s="151"/>
      <c r="J251" s="70" t="e">
        <f t="shared" si="47"/>
        <v>#DIV/0!</v>
      </c>
      <c r="K251" s="30" t="e">
        <f t="shared" si="48"/>
        <v>#DIV/0!</v>
      </c>
    </row>
    <row r="252" spans="1:11" x14ac:dyDescent="0.2">
      <c r="A252" s="98"/>
      <c r="B252" s="49" t="s">
        <v>2</v>
      </c>
      <c r="C252" s="50"/>
      <c r="D252" s="50"/>
      <c r="E252" s="50"/>
      <c r="F252" s="154"/>
      <c r="G252" s="154"/>
      <c r="H252" s="157"/>
      <c r="I252" s="151"/>
    </row>
    <row r="253" spans="1:11" x14ac:dyDescent="0.2">
      <c r="A253" s="98"/>
      <c r="B253" s="49" t="s">
        <v>82</v>
      </c>
      <c r="C253" s="50"/>
      <c r="D253" s="50"/>
      <c r="E253" s="50"/>
      <c r="F253" s="154"/>
      <c r="G253" s="154"/>
      <c r="H253" s="157"/>
      <c r="I253" s="151"/>
    </row>
    <row r="254" spans="1:11" x14ac:dyDescent="0.2">
      <c r="A254" s="98"/>
      <c r="B254" s="49" t="s">
        <v>83</v>
      </c>
      <c r="C254" s="50"/>
      <c r="D254" s="50"/>
      <c r="E254" s="50"/>
      <c r="F254" s="154"/>
      <c r="G254" s="154"/>
      <c r="H254" s="157"/>
      <c r="I254" s="151"/>
    </row>
    <row r="255" spans="1:11" x14ac:dyDescent="0.2">
      <c r="A255" s="135"/>
      <c r="B255" s="49" t="s">
        <v>36</v>
      </c>
      <c r="C255" s="50"/>
      <c r="D255" s="50"/>
      <c r="E255" s="50"/>
      <c r="F255" s="160"/>
      <c r="G255" s="160"/>
      <c r="H255" s="161"/>
      <c r="I255" s="151"/>
    </row>
    <row r="256" spans="1:11" ht="74.25" customHeight="1" x14ac:dyDescent="0.2">
      <c r="A256" s="51" t="s">
        <v>99</v>
      </c>
      <c r="B256" s="187" t="s">
        <v>131</v>
      </c>
      <c r="C256" s="187"/>
      <c r="D256" s="187"/>
      <c r="E256" s="187"/>
      <c r="F256" s="136" t="s">
        <v>22</v>
      </c>
      <c r="G256" s="136" t="s">
        <v>194</v>
      </c>
      <c r="H256" s="136" t="s">
        <v>22</v>
      </c>
      <c r="I256" s="152"/>
      <c r="K256" s="30" t="e">
        <f t="shared" ref="K256" si="59">H256/C256</f>
        <v>#VALUE!</v>
      </c>
    </row>
    <row r="257" spans="1:11" ht="22.5" customHeight="1" x14ac:dyDescent="0.2">
      <c r="A257" s="47" t="s">
        <v>55</v>
      </c>
      <c r="B257" s="159" t="s">
        <v>132</v>
      </c>
      <c r="C257" s="159"/>
      <c r="D257" s="159"/>
      <c r="E257" s="159"/>
      <c r="F257" s="48"/>
      <c r="G257" s="48"/>
      <c r="H257" s="53"/>
      <c r="I257" s="150" t="s">
        <v>181</v>
      </c>
    </row>
    <row r="258" spans="1:11" ht="12.75" customHeight="1" x14ac:dyDescent="0.2">
      <c r="A258" s="98"/>
      <c r="B258" s="49" t="s">
        <v>3</v>
      </c>
      <c r="C258" s="54">
        <f>SUM(C259:C264)</f>
        <v>199.99799999999999</v>
      </c>
      <c r="D258" s="54">
        <f>SUM(D259:D264)</f>
        <v>199.99799999999999</v>
      </c>
      <c r="E258" s="54">
        <f>SUM(E259:E264)</f>
        <v>199.99799999999999</v>
      </c>
      <c r="F258" s="153">
        <v>42736</v>
      </c>
      <c r="G258" s="153"/>
      <c r="H258" s="156">
        <f>99.999*2</f>
        <v>199.99799999999999</v>
      </c>
      <c r="I258" s="151"/>
      <c r="J258" s="70">
        <f t="shared" si="47"/>
        <v>1</v>
      </c>
      <c r="K258" s="30">
        <f t="shared" si="48"/>
        <v>1</v>
      </c>
    </row>
    <row r="259" spans="1:11" x14ac:dyDescent="0.2">
      <c r="A259" s="98"/>
      <c r="B259" s="49" t="s">
        <v>0</v>
      </c>
      <c r="C259" s="50"/>
      <c r="D259" s="50"/>
      <c r="E259" s="50"/>
      <c r="F259" s="154"/>
      <c r="G259" s="154"/>
      <c r="H259" s="157"/>
      <c r="I259" s="151"/>
    </row>
    <row r="260" spans="1:11" x14ac:dyDescent="0.2">
      <c r="A260" s="98"/>
      <c r="B260" s="49" t="s">
        <v>1</v>
      </c>
      <c r="C260" s="50">
        <v>199.99799999999999</v>
      </c>
      <c r="D260" s="50">
        <f>99.999*2</f>
        <v>199.99799999999999</v>
      </c>
      <c r="E260" s="50">
        <f>99.999*2</f>
        <v>199.99799999999999</v>
      </c>
      <c r="F260" s="154"/>
      <c r="G260" s="154"/>
      <c r="H260" s="157"/>
      <c r="I260" s="151"/>
      <c r="J260" s="70">
        <f t="shared" ref="J260:J309" si="60">E260/C260</f>
        <v>1</v>
      </c>
      <c r="K260" s="30">
        <f t="shared" ref="K260:K309" si="61">H260/C260</f>
        <v>0</v>
      </c>
    </row>
    <row r="261" spans="1:11" x14ac:dyDescent="0.2">
      <c r="A261" s="98"/>
      <c r="B261" s="49" t="s">
        <v>2</v>
      </c>
      <c r="C261" s="50"/>
      <c r="D261" s="50"/>
      <c r="E261" s="50"/>
      <c r="F261" s="154"/>
      <c r="G261" s="154"/>
      <c r="H261" s="157"/>
      <c r="I261" s="151"/>
    </row>
    <row r="262" spans="1:11" x14ac:dyDescent="0.2">
      <c r="A262" s="98"/>
      <c r="B262" s="49" t="s">
        <v>82</v>
      </c>
      <c r="C262" s="50"/>
      <c r="D262" s="50"/>
      <c r="E262" s="50"/>
      <c r="F262" s="154"/>
      <c r="G262" s="154"/>
      <c r="H262" s="157"/>
      <c r="I262" s="151"/>
    </row>
    <row r="263" spans="1:11" x14ac:dyDescent="0.2">
      <c r="A263" s="98"/>
      <c r="B263" s="49" t="s">
        <v>83</v>
      </c>
      <c r="C263" s="50"/>
      <c r="D263" s="50"/>
      <c r="E263" s="50"/>
      <c r="F263" s="154"/>
      <c r="G263" s="154"/>
      <c r="H263" s="157"/>
      <c r="I263" s="151"/>
    </row>
    <row r="264" spans="1:11" x14ac:dyDescent="0.2">
      <c r="A264" s="98"/>
      <c r="B264" s="49" t="s">
        <v>36</v>
      </c>
      <c r="C264" s="50"/>
      <c r="D264" s="50"/>
      <c r="E264" s="50"/>
      <c r="F264" s="160"/>
      <c r="G264" s="160"/>
      <c r="H264" s="161"/>
      <c r="I264" s="151"/>
    </row>
    <row r="265" spans="1:11" ht="22.5" x14ac:dyDescent="0.2">
      <c r="A265" s="51" t="s">
        <v>4</v>
      </c>
      <c r="B265" s="171" t="s">
        <v>133</v>
      </c>
      <c r="C265" s="171"/>
      <c r="D265" s="171"/>
      <c r="E265" s="171"/>
      <c r="F265" s="52" t="s">
        <v>22</v>
      </c>
      <c r="G265" s="52" t="s">
        <v>176</v>
      </c>
      <c r="H265" s="52" t="s">
        <v>22</v>
      </c>
      <c r="I265" s="152"/>
      <c r="K265" s="30" t="e">
        <f t="shared" si="61"/>
        <v>#VALUE!</v>
      </c>
    </row>
    <row r="266" spans="1:11" s="86" customFormat="1" ht="22.5" x14ac:dyDescent="0.2">
      <c r="A266" s="47" t="s">
        <v>135</v>
      </c>
      <c r="B266" s="172" t="s">
        <v>134</v>
      </c>
      <c r="C266" s="172"/>
      <c r="D266" s="172"/>
      <c r="E266" s="172"/>
      <c r="F266" s="48"/>
      <c r="G266" s="48"/>
      <c r="H266" s="53"/>
      <c r="I266" s="150" t="s">
        <v>229</v>
      </c>
      <c r="J266" s="84"/>
      <c r="K266" s="85"/>
    </row>
    <row r="267" spans="1:11" s="86" customFormat="1" ht="12.75" customHeight="1" x14ac:dyDescent="0.2">
      <c r="A267" s="98"/>
      <c r="B267" s="49" t="s">
        <v>3</v>
      </c>
      <c r="C267" s="54">
        <f>SUM(C268:C273)</f>
        <v>777</v>
      </c>
      <c r="D267" s="54">
        <f>SUM(D268:D273)</f>
        <v>771.15800000000002</v>
      </c>
      <c r="E267" s="54">
        <f>SUM(E268:E273)</f>
        <v>771.15800000000002</v>
      </c>
      <c r="F267" s="153">
        <v>42736</v>
      </c>
      <c r="G267" s="153"/>
      <c r="H267" s="156">
        <f>771.158</f>
        <v>771.15800000000002</v>
      </c>
      <c r="I267" s="151"/>
      <c r="J267" s="84">
        <f t="shared" si="60"/>
        <v>0.99248133848133846</v>
      </c>
      <c r="K267" s="85">
        <f t="shared" si="61"/>
        <v>0.99248133848133846</v>
      </c>
    </row>
    <row r="268" spans="1:11" s="86" customFormat="1" x14ac:dyDescent="0.2">
      <c r="A268" s="98"/>
      <c r="B268" s="49" t="s">
        <v>0</v>
      </c>
      <c r="C268" s="50"/>
      <c r="D268" s="50"/>
      <c r="E268" s="50"/>
      <c r="F268" s="154"/>
      <c r="G268" s="154"/>
      <c r="H268" s="157"/>
      <c r="I268" s="151"/>
      <c r="J268" s="84"/>
      <c r="K268" s="85"/>
    </row>
    <row r="269" spans="1:11" s="86" customFormat="1" x14ac:dyDescent="0.2">
      <c r="A269" s="98"/>
      <c r="B269" s="49" t="s">
        <v>1</v>
      </c>
      <c r="C269" s="50">
        <v>777</v>
      </c>
      <c r="D269" s="50">
        <v>771.15800000000002</v>
      </c>
      <c r="E269" s="50">
        <v>771.15800000000002</v>
      </c>
      <c r="F269" s="154"/>
      <c r="G269" s="154"/>
      <c r="H269" s="157"/>
      <c r="I269" s="151"/>
      <c r="J269" s="84">
        <f t="shared" si="60"/>
        <v>0.99248133848133846</v>
      </c>
      <c r="K269" s="85">
        <f t="shared" si="61"/>
        <v>0</v>
      </c>
    </row>
    <row r="270" spans="1:11" s="86" customFormat="1" x14ac:dyDescent="0.2">
      <c r="A270" s="98"/>
      <c r="B270" s="49" t="s">
        <v>2</v>
      </c>
      <c r="C270" s="50"/>
      <c r="D270" s="50"/>
      <c r="E270" s="50"/>
      <c r="F270" s="154"/>
      <c r="G270" s="154"/>
      <c r="H270" s="157"/>
      <c r="I270" s="151"/>
      <c r="J270" s="84"/>
      <c r="K270" s="85"/>
    </row>
    <row r="271" spans="1:11" s="86" customFormat="1" x14ac:dyDescent="0.2">
      <c r="A271" s="98"/>
      <c r="B271" s="49" t="s">
        <v>82</v>
      </c>
      <c r="C271" s="50"/>
      <c r="D271" s="50"/>
      <c r="E271" s="50"/>
      <c r="F271" s="154"/>
      <c r="G271" s="154"/>
      <c r="H271" s="157"/>
      <c r="I271" s="151"/>
      <c r="J271" s="84"/>
      <c r="K271" s="85"/>
    </row>
    <row r="272" spans="1:11" s="86" customFormat="1" x14ac:dyDescent="0.2">
      <c r="A272" s="98"/>
      <c r="B272" s="49" t="s">
        <v>83</v>
      </c>
      <c r="C272" s="50"/>
      <c r="D272" s="50"/>
      <c r="E272" s="50"/>
      <c r="F272" s="154"/>
      <c r="G272" s="154"/>
      <c r="H272" s="157"/>
      <c r="I272" s="151"/>
      <c r="J272" s="84"/>
      <c r="K272" s="85"/>
    </row>
    <row r="273" spans="1:12" s="86" customFormat="1" x14ac:dyDescent="0.2">
      <c r="A273" s="137"/>
      <c r="B273" s="95" t="s">
        <v>36</v>
      </c>
      <c r="C273" s="96"/>
      <c r="D273" s="96"/>
      <c r="E273" s="96"/>
      <c r="F273" s="155"/>
      <c r="G273" s="155"/>
      <c r="H273" s="158"/>
      <c r="I273" s="152"/>
      <c r="J273" s="84"/>
      <c r="K273" s="85"/>
    </row>
    <row r="274" spans="1:12" s="86" customFormat="1" ht="22.5" x14ac:dyDescent="0.2">
      <c r="A274" s="47" t="s">
        <v>56</v>
      </c>
      <c r="B274" s="159" t="s">
        <v>136</v>
      </c>
      <c r="C274" s="159"/>
      <c r="D274" s="159"/>
      <c r="E274" s="159"/>
      <c r="F274" s="48"/>
      <c r="G274" s="48"/>
      <c r="H274" s="53"/>
      <c r="I274" s="150" t="s">
        <v>230</v>
      </c>
      <c r="J274" s="84"/>
      <c r="K274" s="85"/>
    </row>
    <row r="275" spans="1:12" s="86" customFormat="1" ht="12.75" customHeight="1" x14ac:dyDescent="0.2">
      <c r="A275" s="98"/>
      <c r="B275" s="49" t="s">
        <v>3</v>
      </c>
      <c r="C275" s="54">
        <f>SUM(C276:C281)</f>
        <v>223</v>
      </c>
      <c r="D275" s="54">
        <f>SUM(D276:D281)</f>
        <v>222.81695999999999</v>
      </c>
      <c r="E275" s="54">
        <f>SUM(E276:E281)</f>
        <v>222.81695999999999</v>
      </c>
      <c r="F275" s="153">
        <v>42736</v>
      </c>
      <c r="G275" s="153"/>
      <c r="H275" s="156">
        <f>10.296+17.808+96+98.71296</f>
        <v>222.81695999999999</v>
      </c>
      <c r="I275" s="151"/>
      <c r="J275" s="84">
        <f t="shared" si="60"/>
        <v>0.99917919282511203</v>
      </c>
      <c r="K275" s="85">
        <f t="shared" si="61"/>
        <v>0.99917919282511203</v>
      </c>
      <c r="L275" s="87"/>
    </row>
    <row r="276" spans="1:12" s="86" customFormat="1" x14ac:dyDescent="0.2">
      <c r="A276" s="98"/>
      <c r="B276" s="49" t="s">
        <v>0</v>
      </c>
      <c r="C276" s="50"/>
      <c r="D276" s="50"/>
      <c r="E276" s="50"/>
      <c r="F276" s="154"/>
      <c r="G276" s="154"/>
      <c r="H276" s="157"/>
      <c r="I276" s="151"/>
      <c r="J276" s="84"/>
      <c r="K276" s="85"/>
      <c r="L276" s="87"/>
    </row>
    <row r="277" spans="1:12" s="86" customFormat="1" x14ac:dyDescent="0.2">
      <c r="A277" s="98"/>
      <c r="B277" s="49" t="s">
        <v>1</v>
      </c>
      <c r="C277" s="50">
        <f>223</f>
        <v>223</v>
      </c>
      <c r="D277" s="50">
        <v>222.81695999999999</v>
      </c>
      <c r="E277" s="50">
        <v>222.81695999999999</v>
      </c>
      <c r="F277" s="154"/>
      <c r="G277" s="154"/>
      <c r="H277" s="157"/>
      <c r="I277" s="151"/>
      <c r="J277" s="84">
        <f t="shared" si="60"/>
        <v>0.99917919282511203</v>
      </c>
      <c r="K277" s="85">
        <f t="shared" si="61"/>
        <v>0</v>
      </c>
    </row>
    <row r="278" spans="1:12" s="86" customFormat="1" x14ac:dyDescent="0.2">
      <c r="A278" s="98"/>
      <c r="B278" s="49" t="s">
        <v>2</v>
      </c>
      <c r="C278" s="50"/>
      <c r="D278" s="50"/>
      <c r="E278" s="50"/>
      <c r="F278" s="154"/>
      <c r="G278" s="154"/>
      <c r="H278" s="157"/>
      <c r="I278" s="151"/>
      <c r="J278" s="84"/>
      <c r="K278" s="85"/>
    </row>
    <row r="279" spans="1:12" s="86" customFormat="1" x14ac:dyDescent="0.2">
      <c r="A279" s="98"/>
      <c r="B279" s="49" t="s">
        <v>82</v>
      </c>
      <c r="C279" s="50"/>
      <c r="D279" s="50"/>
      <c r="E279" s="50"/>
      <c r="F279" s="154"/>
      <c r="G279" s="154"/>
      <c r="H279" s="157"/>
      <c r="I279" s="151"/>
      <c r="J279" s="84"/>
      <c r="K279" s="85"/>
    </row>
    <row r="280" spans="1:12" s="86" customFormat="1" x14ac:dyDescent="0.2">
      <c r="A280" s="98"/>
      <c r="B280" s="49" t="s">
        <v>83</v>
      </c>
      <c r="C280" s="123"/>
      <c r="D280" s="123"/>
      <c r="E280" s="123"/>
      <c r="F280" s="154"/>
      <c r="G280" s="154"/>
      <c r="H280" s="157"/>
      <c r="I280" s="151"/>
      <c r="J280" s="84"/>
      <c r="K280" s="85"/>
    </row>
    <row r="281" spans="1:12" s="86" customFormat="1" ht="45" customHeight="1" x14ac:dyDescent="0.2">
      <c r="A281" s="137" t="s">
        <v>23</v>
      </c>
      <c r="B281" s="95" t="s">
        <v>36</v>
      </c>
      <c r="C281" s="101"/>
      <c r="D281" s="101"/>
      <c r="E281" s="101"/>
      <c r="F281" s="155"/>
      <c r="G281" s="155"/>
      <c r="H281" s="158"/>
      <c r="I281" s="152"/>
      <c r="J281" s="84"/>
      <c r="K281" s="85"/>
    </row>
    <row r="282" spans="1:12" s="86" customFormat="1" ht="22.5" x14ac:dyDescent="0.2">
      <c r="A282" s="47" t="s">
        <v>57</v>
      </c>
      <c r="B282" s="159" t="s">
        <v>137</v>
      </c>
      <c r="C282" s="159"/>
      <c r="D282" s="159"/>
      <c r="E282" s="159"/>
      <c r="F282" s="48"/>
      <c r="G282" s="48"/>
      <c r="H282" s="53"/>
      <c r="I282" s="150" t="s">
        <v>239</v>
      </c>
      <c r="J282" s="84"/>
      <c r="K282" s="85"/>
    </row>
    <row r="283" spans="1:12" s="86" customFormat="1" x14ac:dyDescent="0.2">
      <c r="A283" s="98"/>
      <c r="B283" s="49" t="s">
        <v>3</v>
      </c>
      <c r="C283" s="54">
        <f>SUM(C284:C289)</f>
        <v>9895.9375700000001</v>
      </c>
      <c r="D283" s="54">
        <f>SUM(D284:D289)</f>
        <v>9895.9375700000001</v>
      </c>
      <c r="E283" s="54">
        <f>SUM(E284:E289)</f>
        <v>9895.9375700000001</v>
      </c>
      <c r="F283" s="153">
        <v>42736</v>
      </c>
      <c r="G283" s="153"/>
      <c r="H283" s="156">
        <f>1085+(4208.40517+302.5324)+800+3500</f>
        <v>9895.9375700000001</v>
      </c>
      <c r="I283" s="151"/>
      <c r="J283" s="84">
        <f t="shared" si="60"/>
        <v>1</v>
      </c>
      <c r="K283" s="85">
        <f t="shared" si="61"/>
        <v>1</v>
      </c>
    </row>
    <row r="284" spans="1:12" s="86" customFormat="1" ht="10.5" customHeight="1" x14ac:dyDescent="0.2">
      <c r="A284" s="98"/>
      <c r="B284" s="49" t="s">
        <v>0</v>
      </c>
      <c r="C284" s="50"/>
      <c r="D284" s="50"/>
      <c r="E284" s="50"/>
      <c r="F284" s="154"/>
      <c r="G284" s="154"/>
      <c r="H284" s="157"/>
      <c r="I284" s="151"/>
      <c r="J284" s="84"/>
      <c r="K284" s="85"/>
    </row>
    <row r="285" spans="1:12" s="86" customFormat="1" ht="10.5" customHeight="1" x14ac:dyDescent="0.2">
      <c r="A285" s="98"/>
      <c r="B285" s="49" t="s">
        <v>1</v>
      </c>
      <c r="C285" s="50">
        <f>6395.93757+3500</f>
        <v>9895.9375700000001</v>
      </c>
      <c r="D285" s="50">
        <f>6395.93757+3500</f>
        <v>9895.9375700000001</v>
      </c>
      <c r="E285" s="50">
        <f>6395.93757+3500</f>
        <v>9895.9375700000001</v>
      </c>
      <c r="F285" s="154"/>
      <c r="G285" s="154"/>
      <c r="H285" s="157"/>
      <c r="I285" s="151"/>
      <c r="J285" s="84">
        <f t="shared" si="60"/>
        <v>1</v>
      </c>
      <c r="K285" s="85">
        <f t="shared" si="61"/>
        <v>0</v>
      </c>
      <c r="L285" s="87"/>
    </row>
    <row r="286" spans="1:12" s="86" customFormat="1" ht="10.5" customHeight="1" x14ac:dyDescent="0.2">
      <c r="A286" s="98"/>
      <c r="B286" s="49" t="s">
        <v>2</v>
      </c>
      <c r="C286" s="50"/>
      <c r="D286" s="50"/>
      <c r="E286" s="50"/>
      <c r="F286" s="154"/>
      <c r="G286" s="154"/>
      <c r="H286" s="157"/>
      <c r="I286" s="151"/>
      <c r="J286" s="84"/>
      <c r="K286" s="85"/>
    </row>
    <row r="287" spans="1:12" s="86" customFormat="1" ht="10.5" customHeight="1" x14ac:dyDescent="0.2">
      <c r="A287" s="98"/>
      <c r="B287" s="49" t="s">
        <v>82</v>
      </c>
      <c r="C287" s="50"/>
      <c r="D287" s="50"/>
      <c r="E287" s="50"/>
      <c r="F287" s="154"/>
      <c r="G287" s="154"/>
      <c r="H287" s="157"/>
      <c r="I287" s="151"/>
      <c r="J287" s="84"/>
      <c r="K287" s="85"/>
    </row>
    <row r="288" spans="1:12" s="86" customFormat="1" ht="10.5" customHeight="1" x14ac:dyDescent="0.2">
      <c r="A288" s="98"/>
      <c r="B288" s="49" t="s">
        <v>83</v>
      </c>
      <c r="C288" s="123"/>
      <c r="D288" s="123"/>
      <c r="E288" s="123"/>
      <c r="F288" s="154"/>
      <c r="G288" s="154"/>
      <c r="H288" s="157"/>
      <c r="I288" s="151"/>
      <c r="J288" s="84"/>
      <c r="K288" s="85"/>
    </row>
    <row r="289" spans="1:11" s="86" customFormat="1" ht="156.75" customHeight="1" x14ac:dyDescent="0.2">
      <c r="A289" s="137" t="s">
        <v>202</v>
      </c>
      <c r="B289" s="95" t="s">
        <v>36</v>
      </c>
      <c r="C289" s="101"/>
      <c r="D289" s="101"/>
      <c r="E289" s="101"/>
      <c r="F289" s="155"/>
      <c r="G289" s="155"/>
      <c r="H289" s="158"/>
      <c r="I289" s="151"/>
      <c r="J289" s="84"/>
      <c r="K289" s="85"/>
    </row>
    <row r="290" spans="1:11" ht="45" x14ac:dyDescent="0.2">
      <c r="A290" s="47" t="s">
        <v>168</v>
      </c>
      <c r="B290" s="172" t="s">
        <v>138</v>
      </c>
      <c r="C290" s="172"/>
      <c r="D290" s="172"/>
      <c r="E290" s="172"/>
      <c r="F290" s="48"/>
      <c r="G290" s="48"/>
      <c r="H290" s="53"/>
      <c r="I290" s="150" t="s">
        <v>225</v>
      </c>
    </row>
    <row r="291" spans="1:11" x14ac:dyDescent="0.2">
      <c r="A291" s="98"/>
      <c r="B291" s="49" t="s">
        <v>3</v>
      </c>
      <c r="C291" s="54">
        <f>SUM(C292:C297)</f>
        <v>3800</v>
      </c>
      <c r="D291" s="54">
        <f>SUM(D292:D297)</f>
        <v>3800</v>
      </c>
      <c r="E291" s="54">
        <f>SUM(E292:E297)</f>
        <v>3800</v>
      </c>
      <c r="F291" s="173">
        <v>42736</v>
      </c>
      <c r="G291" s="173"/>
      <c r="H291" s="156">
        <v>3800</v>
      </c>
      <c r="I291" s="151"/>
      <c r="J291" s="70">
        <f t="shared" ref="J291:J297" si="62">E291/C291</f>
        <v>1</v>
      </c>
      <c r="K291" s="30">
        <f t="shared" ref="K291:K297" si="63">H291/C291</f>
        <v>1</v>
      </c>
    </row>
    <row r="292" spans="1:11" x14ac:dyDescent="0.2">
      <c r="A292" s="98"/>
      <c r="B292" s="49" t="s">
        <v>0</v>
      </c>
      <c r="C292" s="50"/>
      <c r="D292" s="50"/>
      <c r="E292" s="50"/>
      <c r="F292" s="173"/>
      <c r="G292" s="173"/>
      <c r="H292" s="157"/>
      <c r="I292" s="151"/>
      <c r="J292" s="70" t="e">
        <f t="shared" si="62"/>
        <v>#DIV/0!</v>
      </c>
      <c r="K292" s="30" t="e">
        <f t="shared" si="63"/>
        <v>#DIV/0!</v>
      </c>
    </row>
    <row r="293" spans="1:11" x14ac:dyDescent="0.2">
      <c r="A293" s="98"/>
      <c r="B293" s="49" t="s">
        <v>1</v>
      </c>
      <c r="C293" s="50">
        <v>3800</v>
      </c>
      <c r="D293" s="50">
        <v>3800</v>
      </c>
      <c r="E293" s="50">
        <v>3800</v>
      </c>
      <c r="F293" s="173"/>
      <c r="G293" s="173"/>
      <c r="H293" s="157"/>
      <c r="I293" s="151"/>
      <c r="J293" s="70">
        <f t="shared" si="62"/>
        <v>1</v>
      </c>
      <c r="K293" s="30">
        <f t="shared" si="63"/>
        <v>0</v>
      </c>
    </row>
    <row r="294" spans="1:11" x14ac:dyDescent="0.2">
      <c r="A294" s="98"/>
      <c r="B294" s="49" t="s">
        <v>2</v>
      </c>
      <c r="C294" s="50"/>
      <c r="D294" s="50"/>
      <c r="E294" s="50"/>
      <c r="F294" s="173"/>
      <c r="G294" s="173"/>
      <c r="H294" s="157"/>
      <c r="I294" s="151"/>
      <c r="J294" s="70" t="e">
        <f t="shared" si="62"/>
        <v>#DIV/0!</v>
      </c>
      <c r="K294" s="30" t="e">
        <f t="shared" si="63"/>
        <v>#DIV/0!</v>
      </c>
    </row>
    <row r="295" spans="1:11" x14ac:dyDescent="0.2">
      <c r="A295" s="98"/>
      <c r="B295" s="49" t="s">
        <v>82</v>
      </c>
      <c r="C295" s="50"/>
      <c r="D295" s="50"/>
      <c r="E295" s="50"/>
      <c r="F295" s="173"/>
      <c r="G295" s="173"/>
      <c r="H295" s="157"/>
      <c r="I295" s="151"/>
      <c r="J295" s="70" t="e">
        <f t="shared" si="62"/>
        <v>#DIV/0!</v>
      </c>
      <c r="K295" s="30" t="e">
        <f t="shared" si="63"/>
        <v>#DIV/0!</v>
      </c>
    </row>
    <row r="296" spans="1:11" x14ac:dyDescent="0.2">
      <c r="A296" s="98"/>
      <c r="B296" s="49" t="s">
        <v>83</v>
      </c>
      <c r="C296" s="50"/>
      <c r="D296" s="50"/>
      <c r="E296" s="50"/>
      <c r="F296" s="173"/>
      <c r="G296" s="173"/>
      <c r="H296" s="157"/>
      <c r="I296" s="151"/>
      <c r="J296" s="70" t="e">
        <f t="shared" si="62"/>
        <v>#DIV/0!</v>
      </c>
      <c r="K296" s="30" t="e">
        <f t="shared" si="63"/>
        <v>#DIV/0!</v>
      </c>
    </row>
    <row r="297" spans="1:11" x14ac:dyDescent="0.2">
      <c r="A297" s="100"/>
      <c r="B297" s="95" t="s">
        <v>36</v>
      </c>
      <c r="C297" s="96"/>
      <c r="D297" s="96"/>
      <c r="E297" s="96"/>
      <c r="F297" s="174"/>
      <c r="G297" s="174"/>
      <c r="H297" s="158"/>
      <c r="I297" s="152"/>
      <c r="J297" s="70" t="e">
        <f t="shared" si="62"/>
        <v>#DIV/0!</v>
      </c>
      <c r="K297" s="30" t="e">
        <f t="shared" si="63"/>
        <v>#DIV/0!</v>
      </c>
    </row>
    <row r="298" spans="1:11" s="86" customFormat="1" ht="22.5" x14ac:dyDescent="0.2">
      <c r="A298" s="47" t="s">
        <v>140</v>
      </c>
      <c r="B298" s="159" t="s">
        <v>139</v>
      </c>
      <c r="C298" s="159"/>
      <c r="D298" s="159"/>
      <c r="E298" s="159"/>
      <c r="F298" s="48"/>
      <c r="G298" s="48"/>
      <c r="H298" s="53"/>
      <c r="I298" s="150" t="s">
        <v>233</v>
      </c>
      <c r="J298" s="84"/>
      <c r="K298" s="85"/>
    </row>
    <row r="299" spans="1:11" s="86" customFormat="1" x14ac:dyDescent="0.2">
      <c r="A299" s="98"/>
      <c r="B299" s="49" t="s">
        <v>3</v>
      </c>
      <c r="C299" s="54">
        <f>SUM(C300:C305)</f>
        <v>1854</v>
      </c>
      <c r="D299" s="54">
        <f>SUM(D300:D305)</f>
        <v>1854</v>
      </c>
      <c r="E299" s="54">
        <f>SUM(E300:E305)</f>
        <v>1854</v>
      </c>
      <c r="F299" s="173">
        <v>42736</v>
      </c>
      <c r="G299" s="173"/>
      <c r="H299" s="156">
        <f>1854</f>
        <v>1854</v>
      </c>
      <c r="I299" s="151"/>
      <c r="J299" s="84">
        <f t="shared" ref="J299:J305" si="64">E299/C299</f>
        <v>1</v>
      </c>
      <c r="K299" s="85">
        <f t="shared" ref="K299:K305" si="65">H299/C299</f>
        <v>1</v>
      </c>
    </row>
    <row r="300" spans="1:11" s="86" customFormat="1" x14ac:dyDescent="0.2">
      <c r="A300" s="98"/>
      <c r="B300" s="49" t="s">
        <v>0</v>
      </c>
      <c r="C300" s="50"/>
      <c r="D300" s="50"/>
      <c r="E300" s="50"/>
      <c r="F300" s="173"/>
      <c r="G300" s="173"/>
      <c r="H300" s="157"/>
      <c r="I300" s="151"/>
      <c r="J300" s="84" t="e">
        <f t="shared" si="64"/>
        <v>#DIV/0!</v>
      </c>
      <c r="K300" s="85" t="e">
        <f t="shared" si="65"/>
        <v>#DIV/0!</v>
      </c>
    </row>
    <row r="301" spans="1:11" s="86" customFormat="1" x14ac:dyDescent="0.2">
      <c r="A301" s="98"/>
      <c r="B301" s="49" t="s">
        <v>1</v>
      </c>
      <c r="C301" s="50">
        <v>1854</v>
      </c>
      <c r="D301" s="50">
        <f>463.5*4</f>
        <v>1854</v>
      </c>
      <c r="E301" s="50">
        <f>463.5*4</f>
        <v>1854</v>
      </c>
      <c r="F301" s="173"/>
      <c r="G301" s="173"/>
      <c r="H301" s="157"/>
      <c r="I301" s="151"/>
      <c r="J301" s="84">
        <f t="shared" si="64"/>
        <v>1</v>
      </c>
      <c r="K301" s="85">
        <f t="shared" si="65"/>
        <v>0</v>
      </c>
    </row>
    <row r="302" spans="1:11" s="86" customFormat="1" x14ac:dyDescent="0.2">
      <c r="A302" s="98"/>
      <c r="B302" s="49" t="s">
        <v>2</v>
      </c>
      <c r="C302" s="50"/>
      <c r="D302" s="50"/>
      <c r="E302" s="50"/>
      <c r="F302" s="173"/>
      <c r="G302" s="173"/>
      <c r="H302" s="157"/>
      <c r="I302" s="151"/>
      <c r="J302" s="84" t="e">
        <f t="shared" si="64"/>
        <v>#DIV/0!</v>
      </c>
      <c r="K302" s="85" t="e">
        <f t="shared" si="65"/>
        <v>#DIV/0!</v>
      </c>
    </row>
    <row r="303" spans="1:11" s="86" customFormat="1" x14ac:dyDescent="0.2">
      <c r="A303" s="98"/>
      <c r="B303" s="49" t="s">
        <v>82</v>
      </c>
      <c r="C303" s="50"/>
      <c r="D303" s="50"/>
      <c r="E303" s="50"/>
      <c r="F303" s="173"/>
      <c r="G303" s="173"/>
      <c r="H303" s="157"/>
      <c r="I303" s="151"/>
      <c r="J303" s="84" t="e">
        <f t="shared" si="64"/>
        <v>#DIV/0!</v>
      </c>
      <c r="K303" s="85" t="e">
        <f t="shared" si="65"/>
        <v>#DIV/0!</v>
      </c>
    </row>
    <row r="304" spans="1:11" s="86" customFormat="1" x14ac:dyDescent="0.2">
      <c r="A304" s="98"/>
      <c r="B304" s="49" t="s">
        <v>83</v>
      </c>
      <c r="C304" s="50"/>
      <c r="D304" s="50"/>
      <c r="E304" s="50"/>
      <c r="F304" s="173"/>
      <c r="G304" s="173"/>
      <c r="H304" s="157"/>
      <c r="I304" s="151"/>
      <c r="J304" s="84" t="e">
        <f t="shared" si="64"/>
        <v>#DIV/0!</v>
      </c>
      <c r="K304" s="85" t="e">
        <f t="shared" si="65"/>
        <v>#DIV/0!</v>
      </c>
    </row>
    <row r="305" spans="1:11" s="86" customFormat="1" x14ac:dyDescent="0.2">
      <c r="A305" s="100"/>
      <c r="B305" s="95" t="s">
        <v>36</v>
      </c>
      <c r="C305" s="96"/>
      <c r="D305" s="96"/>
      <c r="E305" s="96"/>
      <c r="F305" s="174"/>
      <c r="G305" s="174"/>
      <c r="H305" s="158"/>
      <c r="I305" s="152"/>
      <c r="J305" s="84" t="e">
        <f t="shared" si="64"/>
        <v>#DIV/0!</v>
      </c>
      <c r="K305" s="85" t="e">
        <f t="shared" si="65"/>
        <v>#DIV/0!</v>
      </c>
    </row>
    <row r="306" spans="1:11" s="86" customFormat="1" ht="22.5" x14ac:dyDescent="0.2">
      <c r="A306" s="47" t="s">
        <v>142</v>
      </c>
      <c r="B306" s="172" t="s">
        <v>141</v>
      </c>
      <c r="C306" s="172"/>
      <c r="D306" s="172"/>
      <c r="E306" s="172"/>
      <c r="F306" s="48"/>
      <c r="G306" s="48"/>
      <c r="H306" s="53"/>
      <c r="I306" s="150" t="s">
        <v>240</v>
      </c>
      <c r="J306" s="84"/>
      <c r="K306" s="85"/>
    </row>
    <row r="307" spans="1:11" s="86" customFormat="1" x14ac:dyDescent="0.2">
      <c r="A307" s="98"/>
      <c r="B307" s="49" t="s">
        <v>3</v>
      </c>
      <c r="C307" s="54">
        <f>SUM(C308:C313)</f>
        <v>1379</v>
      </c>
      <c r="D307" s="54">
        <f>SUM(D308:D313)</f>
        <v>1379</v>
      </c>
      <c r="E307" s="54">
        <f>SUM(E308:E313)</f>
        <v>1379</v>
      </c>
      <c r="F307" s="173">
        <v>42736</v>
      </c>
      <c r="G307" s="173"/>
      <c r="H307" s="175">
        <f>1125+254</f>
        <v>1379</v>
      </c>
      <c r="I307" s="151"/>
      <c r="J307" s="84">
        <f t="shared" si="60"/>
        <v>1</v>
      </c>
      <c r="K307" s="85">
        <f t="shared" si="61"/>
        <v>1</v>
      </c>
    </row>
    <row r="308" spans="1:11" s="86" customFormat="1" x14ac:dyDescent="0.2">
      <c r="A308" s="98"/>
      <c r="B308" s="49" t="s">
        <v>0</v>
      </c>
      <c r="C308" s="50"/>
      <c r="D308" s="50"/>
      <c r="E308" s="50"/>
      <c r="F308" s="173"/>
      <c r="G308" s="173"/>
      <c r="H308" s="175"/>
      <c r="I308" s="151"/>
      <c r="J308" s="84"/>
      <c r="K308" s="85"/>
    </row>
    <row r="309" spans="1:11" s="86" customFormat="1" x14ac:dyDescent="0.2">
      <c r="A309" s="98"/>
      <c r="B309" s="49" t="s">
        <v>1</v>
      </c>
      <c r="C309" s="50">
        <f>1125+254</f>
        <v>1379</v>
      </c>
      <c r="D309" s="50">
        <v>1379</v>
      </c>
      <c r="E309" s="50">
        <v>1379</v>
      </c>
      <c r="F309" s="173"/>
      <c r="G309" s="173"/>
      <c r="H309" s="175"/>
      <c r="I309" s="151"/>
      <c r="J309" s="84">
        <f t="shared" si="60"/>
        <v>1</v>
      </c>
      <c r="K309" s="85">
        <f t="shared" si="61"/>
        <v>0</v>
      </c>
    </row>
    <row r="310" spans="1:11" s="86" customFormat="1" x14ac:dyDescent="0.2">
      <c r="A310" s="98"/>
      <c r="B310" s="49" t="s">
        <v>2</v>
      </c>
      <c r="C310" s="50"/>
      <c r="D310" s="50"/>
      <c r="E310" s="50"/>
      <c r="F310" s="173"/>
      <c r="G310" s="173"/>
      <c r="H310" s="175"/>
      <c r="I310" s="151"/>
      <c r="J310" s="84"/>
      <c r="K310" s="85"/>
    </row>
    <row r="311" spans="1:11" s="86" customFormat="1" x14ac:dyDescent="0.2">
      <c r="A311" s="98"/>
      <c r="B311" s="49" t="s">
        <v>82</v>
      </c>
      <c r="C311" s="50"/>
      <c r="D311" s="50"/>
      <c r="E311" s="50"/>
      <c r="F311" s="173"/>
      <c r="G311" s="173"/>
      <c r="H311" s="175"/>
      <c r="I311" s="151"/>
      <c r="J311" s="84"/>
      <c r="K311" s="85"/>
    </row>
    <row r="312" spans="1:11" s="86" customFormat="1" x14ac:dyDescent="0.2">
      <c r="A312" s="98"/>
      <c r="B312" s="49" t="s">
        <v>83</v>
      </c>
      <c r="C312" s="50"/>
      <c r="D312" s="50"/>
      <c r="E312" s="50"/>
      <c r="F312" s="173"/>
      <c r="G312" s="173"/>
      <c r="H312" s="175"/>
      <c r="I312" s="151"/>
      <c r="J312" s="84"/>
      <c r="K312" s="85"/>
    </row>
    <row r="313" spans="1:11" s="86" customFormat="1" ht="33.75" x14ac:dyDescent="0.2">
      <c r="A313" s="140" t="s">
        <v>23</v>
      </c>
      <c r="B313" s="49" t="s">
        <v>36</v>
      </c>
      <c r="C313" s="50"/>
      <c r="D313" s="50"/>
      <c r="E313" s="50"/>
      <c r="F313" s="173"/>
      <c r="G313" s="173"/>
      <c r="H313" s="175"/>
      <c r="I313" s="151"/>
      <c r="J313" s="84"/>
      <c r="K313" s="85"/>
    </row>
    <row r="314" spans="1:11" s="86" customFormat="1" ht="22.5" x14ac:dyDescent="0.2">
      <c r="A314" s="47" t="s">
        <v>173</v>
      </c>
      <c r="B314" s="172" t="s">
        <v>174</v>
      </c>
      <c r="C314" s="172"/>
      <c r="D314" s="172"/>
      <c r="E314" s="172"/>
      <c r="F314" s="48"/>
      <c r="G314" s="48"/>
      <c r="H314" s="53"/>
      <c r="I314" s="150" t="s">
        <v>185</v>
      </c>
      <c r="J314" s="84"/>
      <c r="K314" s="85"/>
    </row>
    <row r="315" spans="1:11" s="86" customFormat="1" x14ac:dyDescent="0.2">
      <c r="A315" s="98"/>
      <c r="B315" s="49" t="s">
        <v>3</v>
      </c>
      <c r="C315" s="54">
        <f>SUM(C316:C321)</f>
        <v>1000</v>
      </c>
      <c r="D315" s="54">
        <f>SUM(D316:D321)</f>
        <v>1000</v>
      </c>
      <c r="E315" s="54">
        <f>SUM(E316:E321)</f>
        <v>1000</v>
      </c>
      <c r="F315" s="173">
        <v>42736</v>
      </c>
      <c r="G315" s="173"/>
      <c r="H315" s="175">
        <v>1000</v>
      </c>
      <c r="I315" s="151"/>
      <c r="J315" s="84">
        <f t="shared" ref="J315" si="66">E315/C315</f>
        <v>1</v>
      </c>
      <c r="K315" s="85">
        <f t="shared" ref="K315" si="67">H315/C315</f>
        <v>1</v>
      </c>
    </row>
    <row r="316" spans="1:11" s="86" customFormat="1" x14ac:dyDescent="0.2">
      <c r="A316" s="98"/>
      <c r="B316" s="49" t="s">
        <v>0</v>
      </c>
      <c r="C316" s="50"/>
      <c r="D316" s="50"/>
      <c r="E316" s="50"/>
      <c r="F316" s="173"/>
      <c r="G316" s="173"/>
      <c r="H316" s="175"/>
      <c r="I316" s="151"/>
      <c r="J316" s="84"/>
      <c r="K316" s="85"/>
    </row>
    <row r="317" spans="1:11" s="86" customFormat="1" x14ac:dyDescent="0.2">
      <c r="A317" s="98"/>
      <c r="B317" s="49" t="s">
        <v>1</v>
      </c>
      <c r="C317" s="50">
        <v>1000</v>
      </c>
      <c r="D317" s="50">
        <v>1000</v>
      </c>
      <c r="E317" s="50">
        <v>1000</v>
      </c>
      <c r="F317" s="173"/>
      <c r="G317" s="173"/>
      <c r="H317" s="175"/>
      <c r="I317" s="151"/>
      <c r="J317" s="84">
        <f t="shared" ref="J317" si="68">E317/C317</f>
        <v>1</v>
      </c>
      <c r="K317" s="85">
        <f t="shared" ref="K317" si="69">H317/C317</f>
        <v>0</v>
      </c>
    </row>
    <row r="318" spans="1:11" s="86" customFormat="1" x14ac:dyDescent="0.2">
      <c r="A318" s="98"/>
      <c r="B318" s="49" t="s">
        <v>2</v>
      </c>
      <c r="C318" s="50"/>
      <c r="D318" s="50"/>
      <c r="E318" s="50"/>
      <c r="F318" s="173"/>
      <c r="G318" s="173"/>
      <c r="H318" s="175"/>
      <c r="I318" s="151"/>
      <c r="J318" s="84"/>
      <c r="K318" s="85"/>
    </row>
    <row r="319" spans="1:11" s="86" customFormat="1" x14ac:dyDescent="0.2">
      <c r="A319" s="98"/>
      <c r="B319" s="49" t="s">
        <v>82</v>
      </c>
      <c r="C319" s="50"/>
      <c r="D319" s="50"/>
      <c r="E319" s="50"/>
      <c r="F319" s="173"/>
      <c r="G319" s="173"/>
      <c r="H319" s="175"/>
      <c r="I319" s="151"/>
      <c r="J319" s="84"/>
      <c r="K319" s="85"/>
    </row>
    <row r="320" spans="1:11" s="86" customFormat="1" x14ac:dyDescent="0.2">
      <c r="A320" s="98"/>
      <c r="B320" s="49" t="s">
        <v>83</v>
      </c>
      <c r="C320" s="50"/>
      <c r="D320" s="50"/>
      <c r="E320" s="50"/>
      <c r="F320" s="173"/>
      <c r="G320" s="173"/>
      <c r="H320" s="175"/>
      <c r="I320" s="151"/>
      <c r="J320" s="84"/>
      <c r="K320" s="85"/>
    </row>
    <row r="321" spans="1:11" s="86" customFormat="1" x14ac:dyDescent="0.2">
      <c r="A321" s="98"/>
      <c r="B321" s="49" t="s">
        <v>36</v>
      </c>
      <c r="C321" s="50"/>
      <c r="D321" s="50"/>
      <c r="E321" s="50"/>
      <c r="F321" s="173"/>
      <c r="G321" s="173"/>
      <c r="H321" s="175"/>
      <c r="I321" s="151"/>
      <c r="J321" s="84"/>
      <c r="K321" s="85"/>
    </row>
    <row r="322" spans="1:11" x14ac:dyDescent="0.2">
      <c r="A322" s="47" t="s">
        <v>171</v>
      </c>
      <c r="B322" s="159" t="s">
        <v>172</v>
      </c>
      <c r="C322" s="159"/>
      <c r="D322" s="159"/>
      <c r="E322" s="159"/>
      <c r="F322" s="48"/>
      <c r="G322" s="48"/>
      <c r="H322" s="53"/>
      <c r="I322" s="178" t="s">
        <v>244</v>
      </c>
    </row>
    <row r="323" spans="1:11" ht="12.75" customHeight="1" x14ac:dyDescent="0.2">
      <c r="A323" s="98"/>
      <c r="B323" s="49" t="s">
        <v>3</v>
      </c>
      <c r="C323" s="54">
        <f>SUM(C324:C329)</f>
        <v>15000</v>
      </c>
      <c r="D323" s="54">
        <f>SUM(D324:D329)</f>
        <v>15000</v>
      </c>
      <c r="E323" s="54">
        <f>SUM(E324:E329)</f>
        <v>15000</v>
      </c>
      <c r="F323" s="153">
        <v>0</v>
      </c>
      <c r="G323" s="153"/>
      <c r="H323" s="156">
        <v>15000</v>
      </c>
      <c r="I323" s="162"/>
      <c r="J323" s="70">
        <f t="shared" ref="J323" si="70">E323/C323</f>
        <v>1</v>
      </c>
      <c r="K323" s="30">
        <f t="shared" ref="K323" si="71">H323/C323</f>
        <v>1</v>
      </c>
    </row>
    <row r="324" spans="1:11" x14ac:dyDescent="0.2">
      <c r="A324" s="98"/>
      <c r="B324" s="49" t="s">
        <v>0</v>
      </c>
      <c r="C324" s="123"/>
      <c r="D324" s="123"/>
      <c r="E324" s="123"/>
      <c r="F324" s="154"/>
      <c r="G324" s="154"/>
      <c r="H324" s="157"/>
      <c r="I324" s="162"/>
    </row>
    <row r="325" spans="1:11" x14ac:dyDescent="0.2">
      <c r="A325" s="98"/>
      <c r="B325" s="49" t="s">
        <v>1</v>
      </c>
      <c r="C325" s="123">
        <v>15000</v>
      </c>
      <c r="D325" s="123">
        <v>15000</v>
      </c>
      <c r="E325" s="123">
        <v>15000</v>
      </c>
      <c r="F325" s="154"/>
      <c r="G325" s="154"/>
      <c r="H325" s="157"/>
      <c r="I325" s="162"/>
      <c r="J325" s="70">
        <f t="shared" ref="J325" si="72">E325/C325</f>
        <v>1</v>
      </c>
      <c r="K325" s="30">
        <f t="shared" ref="K325" si="73">H325/C325</f>
        <v>0</v>
      </c>
    </row>
    <row r="326" spans="1:11" x14ac:dyDescent="0.2">
      <c r="A326" s="98"/>
      <c r="B326" s="49" t="s">
        <v>2</v>
      </c>
      <c r="C326" s="123"/>
      <c r="D326" s="123"/>
      <c r="E326" s="123"/>
      <c r="F326" s="154"/>
      <c r="G326" s="154"/>
      <c r="H326" s="157"/>
      <c r="I326" s="162"/>
    </row>
    <row r="327" spans="1:11" x14ac:dyDescent="0.2">
      <c r="A327" s="98"/>
      <c r="B327" s="49" t="s">
        <v>82</v>
      </c>
      <c r="C327" s="123"/>
      <c r="D327" s="123"/>
      <c r="E327" s="123"/>
      <c r="F327" s="154"/>
      <c r="G327" s="154"/>
      <c r="H327" s="157"/>
      <c r="I327" s="162"/>
    </row>
    <row r="328" spans="1:11" x14ac:dyDescent="0.2">
      <c r="A328" s="98"/>
      <c r="B328" s="49" t="s">
        <v>83</v>
      </c>
      <c r="C328" s="123"/>
      <c r="D328" s="123"/>
      <c r="E328" s="123"/>
      <c r="F328" s="154"/>
      <c r="G328" s="154"/>
      <c r="H328" s="157"/>
      <c r="I328" s="162"/>
    </row>
    <row r="329" spans="1:11" ht="44.25" customHeight="1" x14ac:dyDescent="0.2">
      <c r="A329" s="137" t="s">
        <v>4</v>
      </c>
      <c r="B329" s="95" t="s">
        <v>36</v>
      </c>
      <c r="C329" s="101">
        <f t="shared" ref="C329:E329" si="74">SUM(C337,C346,C355,C364,C372,C380,C388,C396,C404)</f>
        <v>0</v>
      </c>
      <c r="D329" s="101">
        <f t="shared" si="74"/>
        <v>0</v>
      </c>
      <c r="E329" s="101">
        <f t="shared" si="74"/>
        <v>0</v>
      </c>
      <c r="F329" s="155"/>
      <c r="G329" s="155"/>
      <c r="H329" s="158"/>
      <c r="I329" s="163"/>
    </row>
    <row r="330" spans="1:11" ht="21.75" x14ac:dyDescent="0.2">
      <c r="A330" s="103" t="s">
        <v>143</v>
      </c>
      <c r="B330" s="179" t="s">
        <v>165</v>
      </c>
      <c r="C330" s="179"/>
      <c r="D330" s="179"/>
      <c r="E330" s="179"/>
      <c r="F330" s="179"/>
      <c r="G330" s="179"/>
      <c r="H330" s="179"/>
      <c r="I330" s="180"/>
    </row>
    <row r="331" spans="1:11" ht="10.5" customHeight="1" x14ac:dyDescent="0.2">
      <c r="A331" s="98"/>
      <c r="B331" s="104" t="s">
        <v>3</v>
      </c>
      <c r="C331" s="105">
        <f t="shared" ref="C331" si="75">SUM(C339,C357)</f>
        <v>1448.24</v>
      </c>
      <c r="D331" s="105">
        <f t="shared" ref="D331:E337" si="76">SUM(D339,D357)</f>
        <v>1448.24</v>
      </c>
      <c r="E331" s="105">
        <f t="shared" si="76"/>
        <v>1448.24</v>
      </c>
      <c r="F331" s="166">
        <v>41640</v>
      </c>
      <c r="G331" s="166"/>
      <c r="H331" s="181">
        <f>SUM(H339,H357)</f>
        <v>1448.24</v>
      </c>
      <c r="I331" s="184" t="s">
        <v>195</v>
      </c>
      <c r="J331" s="70">
        <f t="shared" ref="J331:J377" si="77">E331/C331</f>
        <v>1</v>
      </c>
      <c r="K331" s="30">
        <f t="shared" ref="K331:K377" si="78">H331/C331</f>
        <v>1</v>
      </c>
    </row>
    <row r="332" spans="1:11" ht="10.5" customHeight="1" x14ac:dyDescent="0.2">
      <c r="A332" s="98"/>
      <c r="B332" s="104" t="s">
        <v>0</v>
      </c>
      <c r="C332" s="105">
        <f t="shared" ref="C332" si="79">SUM(C340,C358)</f>
        <v>0</v>
      </c>
      <c r="D332" s="105">
        <f t="shared" si="76"/>
        <v>0</v>
      </c>
      <c r="E332" s="105">
        <f t="shared" si="76"/>
        <v>0</v>
      </c>
      <c r="F332" s="167"/>
      <c r="G332" s="167"/>
      <c r="H332" s="182"/>
      <c r="I332" s="185"/>
    </row>
    <row r="333" spans="1:11" ht="10.5" customHeight="1" x14ac:dyDescent="0.2">
      <c r="A333" s="98"/>
      <c r="B333" s="104" t="s">
        <v>1</v>
      </c>
      <c r="C333" s="105">
        <f t="shared" ref="C333" si="80">SUM(C341,C359)</f>
        <v>1448.24</v>
      </c>
      <c r="D333" s="105">
        <f t="shared" si="76"/>
        <v>1448.24</v>
      </c>
      <c r="E333" s="105">
        <f t="shared" si="76"/>
        <v>1448.24</v>
      </c>
      <c r="F333" s="167"/>
      <c r="G333" s="167"/>
      <c r="H333" s="182"/>
      <c r="I333" s="185"/>
      <c r="J333" s="70">
        <f t="shared" si="77"/>
        <v>1</v>
      </c>
      <c r="K333" s="30">
        <f t="shared" si="78"/>
        <v>0</v>
      </c>
    </row>
    <row r="334" spans="1:11" ht="10.5" customHeight="1" x14ac:dyDescent="0.2">
      <c r="A334" s="98"/>
      <c r="B334" s="104" t="s">
        <v>2</v>
      </c>
      <c r="C334" s="105">
        <f t="shared" ref="C334" si="81">SUM(C342,C360)</f>
        <v>0</v>
      </c>
      <c r="D334" s="105">
        <f t="shared" si="76"/>
        <v>0</v>
      </c>
      <c r="E334" s="105">
        <f t="shared" si="76"/>
        <v>0</v>
      </c>
      <c r="F334" s="167"/>
      <c r="G334" s="167"/>
      <c r="H334" s="182"/>
      <c r="I334" s="185"/>
    </row>
    <row r="335" spans="1:11" ht="10.5" customHeight="1" x14ac:dyDescent="0.2">
      <c r="A335" s="98"/>
      <c r="B335" s="104" t="s">
        <v>82</v>
      </c>
      <c r="C335" s="105">
        <f t="shared" ref="C335" si="82">SUM(C343,C361)</f>
        <v>0</v>
      </c>
      <c r="D335" s="105">
        <f t="shared" si="76"/>
        <v>0</v>
      </c>
      <c r="E335" s="105">
        <f t="shared" si="76"/>
        <v>0</v>
      </c>
      <c r="F335" s="167"/>
      <c r="G335" s="167"/>
      <c r="H335" s="182"/>
      <c r="I335" s="185"/>
    </row>
    <row r="336" spans="1:11" ht="10.5" customHeight="1" x14ac:dyDescent="0.2">
      <c r="A336" s="98"/>
      <c r="B336" s="104" t="s">
        <v>83</v>
      </c>
      <c r="C336" s="105">
        <f t="shared" ref="C336" si="83">SUM(C344,C362)</f>
        <v>0</v>
      </c>
      <c r="D336" s="105">
        <f t="shared" si="76"/>
        <v>0</v>
      </c>
      <c r="E336" s="105">
        <f t="shared" si="76"/>
        <v>0</v>
      </c>
      <c r="F336" s="167"/>
      <c r="G336" s="167"/>
      <c r="H336" s="182"/>
      <c r="I336" s="185"/>
    </row>
    <row r="337" spans="1:12" ht="10.5" customHeight="1" x14ac:dyDescent="0.2">
      <c r="A337" s="100"/>
      <c r="B337" s="106" t="s">
        <v>36</v>
      </c>
      <c r="C337" s="107">
        <f t="shared" ref="C337" si="84">SUM(C345,C363)</f>
        <v>0</v>
      </c>
      <c r="D337" s="107">
        <f t="shared" si="76"/>
        <v>0</v>
      </c>
      <c r="E337" s="107">
        <f t="shared" si="76"/>
        <v>0</v>
      </c>
      <c r="F337" s="168"/>
      <c r="G337" s="168"/>
      <c r="H337" s="183"/>
      <c r="I337" s="186"/>
    </row>
    <row r="338" spans="1:12" ht="33.75" x14ac:dyDescent="0.2">
      <c r="A338" s="47" t="s">
        <v>167</v>
      </c>
      <c r="B338" s="172" t="s">
        <v>77</v>
      </c>
      <c r="C338" s="172"/>
      <c r="D338" s="172"/>
      <c r="E338" s="172"/>
      <c r="F338" s="48"/>
      <c r="G338" s="48"/>
      <c r="H338" s="53"/>
      <c r="I338" s="150" t="s">
        <v>178</v>
      </c>
    </row>
    <row r="339" spans="1:12" ht="10.5" customHeight="1" x14ac:dyDescent="0.2">
      <c r="A339" s="98"/>
      <c r="B339" s="49" t="s">
        <v>3</v>
      </c>
      <c r="C339" s="50">
        <f t="shared" ref="C339" si="85">SUM(C347)</f>
        <v>1132.24</v>
      </c>
      <c r="D339" s="50">
        <f t="shared" ref="D339:E345" si="86">SUM(D347)</f>
        <v>1132.24</v>
      </c>
      <c r="E339" s="50">
        <f t="shared" si="86"/>
        <v>1132.24</v>
      </c>
      <c r="F339" s="153">
        <v>41640</v>
      </c>
      <c r="G339" s="153"/>
      <c r="H339" s="156">
        <f>SUM(H347)</f>
        <v>1132.24</v>
      </c>
      <c r="I339" s="151"/>
      <c r="J339" s="70">
        <f t="shared" si="77"/>
        <v>1</v>
      </c>
      <c r="K339" s="30">
        <f t="shared" si="78"/>
        <v>1</v>
      </c>
    </row>
    <row r="340" spans="1:12" ht="10.5" customHeight="1" x14ac:dyDescent="0.2">
      <c r="A340" s="98"/>
      <c r="B340" s="49" t="s">
        <v>0</v>
      </c>
      <c r="C340" s="122">
        <f t="shared" ref="C340" si="87">SUM(C348)</f>
        <v>0</v>
      </c>
      <c r="D340" s="122">
        <f t="shared" si="86"/>
        <v>0</v>
      </c>
      <c r="E340" s="122">
        <f t="shared" si="86"/>
        <v>0</v>
      </c>
      <c r="F340" s="154"/>
      <c r="G340" s="154"/>
      <c r="H340" s="157"/>
      <c r="I340" s="151"/>
    </row>
    <row r="341" spans="1:12" ht="10.5" customHeight="1" x14ac:dyDescent="0.2">
      <c r="A341" s="98"/>
      <c r="B341" s="49" t="s">
        <v>1</v>
      </c>
      <c r="C341" s="122">
        <f t="shared" ref="C341" si="88">SUM(C349)</f>
        <v>1132.24</v>
      </c>
      <c r="D341" s="122">
        <f t="shared" si="86"/>
        <v>1132.24</v>
      </c>
      <c r="E341" s="122">
        <f t="shared" si="86"/>
        <v>1132.24</v>
      </c>
      <c r="F341" s="154"/>
      <c r="G341" s="154"/>
      <c r="H341" s="157"/>
      <c r="I341" s="151"/>
      <c r="J341" s="70">
        <f t="shared" si="77"/>
        <v>1</v>
      </c>
      <c r="K341" s="30">
        <f t="shared" si="78"/>
        <v>0</v>
      </c>
    </row>
    <row r="342" spans="1:12" ht="10.5" customHeight="1" x14ac:dyDescent="0.2">
      <c r="A342" s="98"/>
      <c r="B342" s="49" t="s">
        <v>2</v>
      </c>
      <c r="C342" s="122">
        <f t="shared" ref="C342" si="89">SUM(C350)</f>
        <v>0</v>
      </c>
      <c r="D342" s="122">
        <f t="shared" si="86"/>
        <v>0</v>
      </c>
      <c r="E342" s="122">
        <f t="shared" si="86"/>
        <v>0</v>
      </c>
      <c r="F342" s="154"/>
      <c r="G342" s="154"/>
      <c r="H342" s="157"/>
      <c r="I342" s="151"/>
    </row>
    <row r="343" spans="1:12" ht="10.5" customHeight="1" x14ac:dyDescent="0.2">
      <c r="A343" s="98"/>
      <c r="B343" s="49" t="s">
        <v>82</v>
      </c>
      <c r="C343" s="122">
        <f t="shared" ref="C343" si="90">SUM(C351)</f>
        <v>0</v>
      </c>
      <c r="D343" s="122">
        <f t="shared" si="86"/>
        <v>0</v>
      </c>
      <c r="E343" s="122">
        <f t="shared" si="86"/>
        <v>0</v>
      </c>
      <c r="F343" s="154"/>
      <c r="G343" s="154"/>
      <c r="H343" s="157"/>
      <c r="I343" s="151"/>
    </row>
    <row r="344" spans="1:12" ht="10.5" customHeight="1" x14ac:dyDescent="0.2">
      <c r="A344" s="98"/>
      <c r="B344" s="49" t="s">
        <v>83</v>
      </c>
      <c r="C344" s="122">
        <f t="shared" ref="C344" si="91">SUM(C352)</f>
        <v>0</v>
      </c>
      <c r="D344" s="122">
        <f t="shared" si="86"/>
        <v>0</v>
      </c>
      <c r="E344" s="122">
        <f t="shared" si="86"/>
        <v>0</v>
      </c>
      <c r="F344" s="154"/>
      <c r="G344" s="154"/>
      <c r="H344" s="157"/>
      <c r="I344" s="151"/>
    </row>
    <row r="345" spans="1:12" ht="10.5" customHeight="1" x14ac:dyDescent="0.2">
      <c r="A345" s="100"/>
      <c r="B345" s="95" t="s">
        <v>36</v>
      </c>
      <c r="C345" s="101">
        <f t="shared" ref="C345" si="92">SUM(C353)</f>
        <v>0</v>
      </c>
      <c r="D345" s="101">
        <f t="shared" si="86"/>
        <v>0</v>
      </c>
      <c r="E345" s="101">
        <f t="shared" si="86"/>
        <v>0</v>
      </c>
      <c r="F345" s="155"/>
      <c r="G345" s="155"/>
      <c r="H345" s="158"/>
      <c r="I345" s="152"/>
    </row>
    <row r="346" spans="1:12" ht="22.5" customHeight="1" x14ac:dyDescent="0.2">
      <c r="A346" s="47" t="s">
        <v>58</v>
      </c>
      <c r="B346" s="159" t="s">
        <v>144</v>
      </c>
      <c r="C346" s="159"/>
      <c r="D346" s="159"/>
      <c r="E346" s="159"/>
      <c r="F346" s="48"/>
      <c r="G346" s="48"/>
      <c r="H346" s="53"/>
      <c r="I346" s="150" t="s">
        <v>231</v>
      </c>
    </row>
    <row r="347" spans="1:12" ht="12" customHeight="1" x14ac:dyDescent="0.2">
      <c r="A347" s="98"/>
      <c r="B347" s="49" t="s">
        <v>3</v>
      </c>
      <c r="C347" s="54">
        <f>SUM(C348:C353)</f>
        <v>1132.24</v>
      </c>
      <c r="D347" s="54">
        <f>SUM(D348:D353)</f>
        <v>1132.24</v>
      </c>
      <c r="E347" s="54">
        <f>SUM(E348:E353)</f>
        <v>1132.24</v>
      </c>
      <c r="F347" s="173">
        <v>42736</v>
      </c>
      <c r="G347" s="173"/>
      <c r="H347" s="175">
        <v>1132.24</v>
      </c>
      <c r="I347" s="151"/>
      <c r="J347" s="70">
        <f t="shared" si="77"/>
        <v>1</v>
      </c>
      <c r="K347" s="30">
        <f t="shared" si="78"/>
        <v>1</v>
      </c>
      <c r="L347" s="63"/>
    </row>
    <row r="348" spans="1:12" ht="12" customHeight="1" x14ac:dyDescent="0.2">
      <c r="A348" s="98"/>
      <c r="B348" s="49" t="s">
        <v>0</v>
      </c>
      <c r="C348" s="50"/>
      <c r="D348" s="50"/>
      <c r="E348" s="50"/>
      <c r="F348" s="173"/>
      <c r="G348" s="173"/>
      <c r="H348" s="175"/>
      <c r="I348" s="151"/>
    </row>
    <row r="349" spans="1:12" ht="12" customHeight="1" x14ac:dyDescent="0.2">
      <c r="A349" s="98"/>
      <c r="B349" s="49" t="s">
        <v>1</v>
      </c>
      <c r="C349" s="50">
        <v>1132.24</v>
      </c>
      <c r="D349" s="50">
        <v>1132.24</v>
      </c>
      <c r="E349" s="50">
        <v>1132.24</v>
      </c>
      <c r="F349" s="173"/>
      <c r="G349" s="173"/>
      <c r="H349" s="175"/>
      <c r="I349" s="151"/>
      <c r="J349" s="70">
        <f t="shared" si="77"/>
        <v>1</v>
      </c>
      <c r="K349" s="30">
        <f t="shared" si="78"/>
        <v>0</v>
      </c>
    </row>
    <row r="350" spans="1:12" ht="12" customHeight="1" x14ac:dyDescent="0.2">
      <c r="A350" s="98"/>
      <c r="B350" s="49" t="s">
        <v>2</v>
      </c>
      <c r="C350" s="50"/>
      <c r="D350" s="50"/>
      <c r="E350" s="50"/>
      <c r="F350" s="173"/>
      <c r="G350" s="173"/>
      <c r="H350" s="175"/>
      <c r="I350" s="151"/>
    </row>
    <row r="351" spans="1:12" ht="12" customHeight="1" x14ac:dyDescent="0.2">
      <c r="A351" s="98"/>
      <c r="B351" s="49" t="s">
        <v>82</v>
      </c>
      <c r="C351" s="50"/>
      <c r="D351" s="50"/>
      <c r="E351" s="50"/>
      <c r="F351" s="173"/>
      <c r="G351" s="173"/>
      <c r="H351" s="175"/>
      <c r="I351" s="151"/>
    </row>
    <row r="352" spans="1:12" ht="12" customHeight="1" x14ac:dyDescent="0.2">
      <c r="A352" s="98"/>
      <c r="B352" s="49" t="s">
        <v>83</v>
      </c>
      <c r="C352" s="122"/>
      <c r="D352" s="122"/>
      <c r="E352" s="122"/>
      <c r="F352" s="173"/>
      <c r="G352" s="173"/>
      <c r="H352" s="175"/>
      <c r="I352" s="151"/>
    </row>
    <row r="353" spans="1:11" ht="12" customHeight="1" x14ac:dyDescent="0.2">
      <c r="A353" s="98"/>
      <c r="B353" s="49" t="s">
        <v>36</v>
      </c>
      <c r="C353" s="122"/>
      <c r="D353" s="122"/>
      <c r="E353" s="122"/>
      <c r="F353" s="173"/>
      <c r="G353" s="173"/>
      <c r="H353" s="175"/>
      <c r="I353" s="151"/>
    </row>
    <row r="354" spans="1:11" ht="33.75" x14ac:dyDescent="0.2">
      <c r="A354" s="89" t="s">
        <v>23</v>
      </c>
      <c r="B354" s="177" t="s">
        <v>164</v>
      </c>
      <c r="C354" s="177"/>
      <c r="D354" s="177"/>
      <c r="E354" s="177"/>
      <c r="F354" s="99" t="s">
        <v>22</v>
      </c>
      <c r="G354" s="99" t="s">
        <v>232</v>
      </c>
      <c r="H354" s="99" t="s">
        <v>22</v>
      </c>
      <c r="I354" s="151"/>
      <c r="K354" s="30" t="e">
        <f t="shared" si="78"/>
        <v>#VALUE!</v>
      </c>
    </row>
    <row r="355" spans="1:11" ht="22.5" x14ac:dyDescent="0.2">
      <c r="A355" s="51" t="s">
        <v>4</v>
      </c>
      <c r="B355" s="171" t="s">
        <v>145</v>
      </c>
      <c r="C355" s="171"/>
      <c r="D355" s="171"/>
      <c r="E355" s="171"/>
      <c r="F355" s="52" t="s">
        <v>22</v>
      </c>
      <c r="G355" s="52" t="s">
        <v>22</v>
      </c>
      <c r="H355" s="52" t="s">
        <v>22</v>
      </c>
      <c r="I355" s="152"/>
      <c r="K355" s="30" t="e">
        <f t="shared" ref="K355" si="93">H355/C355</f>
        <v>#VALUE!</v>
      </c>
    </row>
    <row r="356" spans="1:11" ht="22.5" x14ac:dyDescent="0.2">
      <c r="A356" s="47" t="s">
        <v>59</v>
      </c>
      <c r="B356" s="159" t="s">
        <v>15</v>
      </c>
      <c r="C356" s="159"/>
      <c r="D356" s="159"/>
      <c r="E356" s="159"/>
      <c r="F356" s="48"/>
      <c r="G356" s="48"/>
      <c r="H356" s="53"/>
      <c r="I356" s="150" t="s">
        <v>179</v>
      </c>
    </row>
    <row r="357" spans="1:11" ht="12.75" customHeight="1" x14ac:dyDescent="0.2">
      <c r="A357" s="98"/>
      <c r="B357" s="49" t="s">
        <v>3</v>
      </c>
      <c r="C357" s="50">
        <f t="shared" ref="C357" si="94">SUM(C365)</f>
        <v>316</v>
      </c>
      <c r="D357" s="50">
        <f t="shared" ref="D357:E363" si="95">SUM(D365)</f>
        <v>316</v>
      </c>
      <c r="E357" s="50">
        <f t="shared" si="95"/>
        <v>316</v>
      </c>
      <c r="F357" s="153">
        <v>41640</v>
      </c>
      <c r="G357" s="153"/>
      <c r="H357" s="156">
        <f>SUM(H365)</f>
        <v>316</v>
      </c>
      <c r="I357" s="151"/>
      <c r="J357" s="70">
        <f t="shared" si="77"/>
        <v>1</v>
      </c>
      <c r="K357" s="30">
        <f t="shared" si="78"/>
        <v>1</v>
      </c>
    </row>
    <row r="358" spans="1:11" x14ac:dyDescent="0.2">
      <c r="A358" s="98"/>
      <c r="B358" s="49" t="s">
        <v>0</v>
      </c>
      <c r="C358" s="50">
        <f t="shared" ref="C358" si="96">SUM(C366)</f>
        <v>0</v>
      </c>
      <c r="D358" s="50">
        <f t="shared" si="95"/>
        <v>0</v>
      </c>
      <c r="E358" s="50">
        <f t="shared" si="95"/>
        <v>0</v>
      </c>
      <c r="F358" s="154"/>
      <c r="G358" s="154"/>
      <c r="H358" s="157"/>
      <c r="I358" s="151"/>
    </row>
    <row r="359" spans="1:11" x14ac:dyDescent="0.2">
      <c r="A359" s="98"/>
      <c r="B359" s="49" t="s">
        <v>1</v>
      </c>
      <c r="C359" s="50">
        <f t="shared" ref="C359" si="97">SUM(C367)</f>
        <v>316</v>
      </c>
      <c r="D359" s="50">
        <f t="shared" si="95"/>
        <v>316</v>
      </c>
      <c r="E359" s="50">
        <f t="shared" si="95"/>
        <v>316</v>
      </c>
      <c r="F359" s="154"/>
      <c r="G359" s="154"/>
      <c r="H359" s="157"/>
      <c r="I359" s="151"/>
      <c r="J359" s="70">
        <f t="shared" si="77"/>
        <v>1</v>
      </c>
      <c r="K359" s="30">
        <f t="shared" si="78"/>
        <v>0</v>
      </c>
    </row>
    <row r="360" spans="1:11" x14ac:dyDescent="0.2">
      <c r="A360" s="98"/>
      <c r="B360" s="49" t="s">
        <v>2</v>
      </c>
      <c r="C360" s="50">
        <f t="shared" ref="C360" si="98">SUM(C368)</f>
        <v>0</v>
      </c>
      <c r="D360" s="50">
        <f t="shared" si="95"/>
        <v>0</v>
      </c>
      <c r="E360" s="50">
        <f t="shared" si="95"/>
        <v>0</v>
      </c>
      <c r="F360" s="154"/>
      <c r="G360" s="154"/>
      <c r="H360" s="157"/>
      <c r="I360" s="151"/>
    </row>
    <row r="361" spans="1:11" x14ac:dyDescent="0.2">
      <c r="A361" s="98"/>
      <c r="B361" s="49" t="s">
        <v>82</v>
      </c>
      <c r="C361" s="50">
        <f t="shared" ref="C361" si="99">SUM(C369)</f>
        <v>0</v>
      </c>
      <c r="D361" s="50">
        <f t="shared" si="95"/>
        <v>0</v>
      </c>
      <c r="E361" s="50">
        <f t="shared" si="95"/>
        <v>0</v>
      </c>
      <c r="F361" s="154"/>
      <c r="G361" s="154"/>
      <c r="H361" s="157"/>
      <c r="I361" s="151"/>
    </row>
    <row r="362" spans="1:11" x14ac:dyDescent="0.2">
      <c r="A362" s="98"/>
      <c r="B362" s="49" t="s">
        <v>83</v>
      </c>
      <c r="C362" s="50">
        <f t="shared" ref="C362" si="100">SUM(C370)</f>
        <v>0</v>
      </c>
      <c r="D362" s="50">
        <f t="shared" si="95"/>
        <v>0</v>
      </c>
      <c r="E362" s="50">
        <f t="shared" si="95"/>
        <v>0</v>
      </c>
      <c r="F362" s="154"/>
      <c r="G362" s="154"/>
      <c r="H362" s="157"/>
      <c r="I362" s="151"/>
    </row>
    <row r="363" spans="1:11" x14ac:dyDescent="0.2">
      <c r="A363" s="100"/>
      <c r="B363" s="95" t="s">
        <v>36</v>
      </c>
      <c r="C363" s="96">
        <f t="shared" ref="C363" si="101">SUM(C371)</f>
        <v>0</v>
      </c>
      <c r="D363" s="96">
        <f t="shared" si="95"/>
        <v>0</v>
      </c>
      <c r="E363" s="96">
        <f t="shared" si="95"/>
        <v>0</v>
      </c>
      <c r="F363" s="155"/>
      <c r="G363" s="155"/>
      <c r="H363" s="158"/>
      <c r="I363" s="152"/>
    </row>
    <row r="364" spans="1:11" ht="22.5" customHeight="1" x14ac:dyDescent="0.2">
      <c r="A364" s="89" t="s">
        <v>60</v>
      </c>
      <c r="B364" s="149" t="s">
        <v>21</v>
      </c>
      <c r="C364" s="149"/>
      <c r="D364" s="149"/>
      <c r="E364" s="149"/>
      <c r="F364" s="108"/>
      <c r="G364" s="108"/>
      <c r="H364" s="109"/>
      <c r="I364" s="150" t="s">
        <v>224</v>
      </c>
    </row>
    <row r="365" spans="1:11" ht="12.75" customHeight="1" x14ac:dyDescent="0.2">
      <c r="A365" s="98"/>
      <c r="B365" s="49" t="s">
        <v>3</v>
      </c>
      <c r="C365" s="54">
        <f>SUM(C366:C371)</f>
        <v>316</v>
      </c>
      <c r="D365" s="54">
        <f>SUM(D366:D371)</f>
        <v>316</v>
      </c>
      <c r="E365" s="54">
        <f>SUM(E366:E371)</f>
        <v>316</v>
      </c>
      <c r="F365" s="153">
        <v>42736</v>
      </c>
      <c r="G365" s="153"/>
      <c r="H365" s="156">
        <v>316</v>
      </c>
      <c r="I365" s="151"/>
      <c r="J365" s="70">
        <f t="shared" si="77"/>
        <v>1</v>
      </c>
      <c r="K365" s="30">
        <f t="shared" si="78"/>
        <v>1</v>
      </c>
    </row>
    <row r="366" spans="1:11" x14ac:dyDescent="0.2">
      <c r="A366" s="98"/>
      <c r="B366" s="49" t="s">
        <v>0</v>
      </c>
      <c r="C366" s="50"/>
      <c r="D366" s="50"/>
      <c r="E366" s="50"/>
      <c r="F366" s="154"/>
      <c r="G366" s="154"/>
      <c r="H366" s="157"/>
      <c r="I366" s="151"/>
    </row>
    <row r="367" spans="1:11" x14ac:dyDescent="0.2">
      <c r="A367" s="98"/>
      <c r="B367" s="49" t="s">
        <v>1</v>
      </c>
      <c r="C367" s="50">
        <v>316</v>
      </c>
      <c r="D367" s="50">
        <v>316</v>
      </c>
      <c r="E367" s="50">
        <v>316</v>
      </c>
      <c r="F367" s="154"/>
      <c r="G367" s="154"/>
      <c r="H367" s="157"/>
      <c r="I367" s="151"/>
      <c r="J367" s="70">
        <f t="shared" si="77"/>
        <v>1</v>
      </c>
      <c r="K367" s="30">
        <f t="shared" si="78"/>
        <v>0</v>
      </c>
    </row>
    <row r="368" spans="1:11" x14ac:dyDescent="0.2">
      <c r="A368" s="98"/>
      <c r="B368" s="49" t="s">
        <v>2</v>
      </c>
      <c r="C368" s="50"/>
      <c r="D368" s="50"/>
      <c r="E368" s="50"/>
      <c r="F368" s="154"/>
      <c r="G368" s="154"/>
      <c r="H368" s="157"/>
      <c r="I368" s="151"/>
    </row>
    <row r="369" spans="1:11" x14ac:dyDescent="0.2">
      <c r="A369" s="98"/>
      <c r="B369" s="49" t="s">
        <v>82</v>
      </c>
      <c r="C369" s="50"/>
      <c r="D369" s="50"/>
      <c r="E369" s="50"/>
      <c r="F369" s="154"/>
      <c r="G369" s="154"/>
      <c r="H369" s="157"/>
      <c r="I369" s="151"/>
    </row>
    <row r="370" spans="1:11" x14ac:dyDescent="0.2">
      <c r="A370" s="98"/>
      <c r="B370" s="49" t="s">
        <v>83</v>
      </c>
      <c r="C370" s="123"/>
      <c r="D370" s="123"/>
      <c r="E370" s="123"/>
      <c r="F370" s="154"/>
      <c r="G370" s="154"/>
      <c r="H370" s="157"/>
      <c r="I370" s="151"/>
    </row>
    <row r="371" spans="1:11" x14ac:dyDescent="0.2">
      <c r="A371" s="98"/>
      <c r="B371" s="49" t="s">
        <v>36</v>
      </c>
      <c r="C371" s="123"/>
      <c r="D371" s="123"/>
      <c r="E371" s="123"/>
      <c r="F371" s="160"/>
      <c r="G371" s="160"/>
      <c r="H371" s="161"/>
      <c r="I371" s="151"/>
    </row>
    <row r="372" spans="1:11" ht="22.5" x14ac:dyDescent="0.2">
      <c r="A372" s="89" t="s">
        <v>4</v>
      </c>
      <c r="B372" s="177" t="s">
        <v>146</v>
      </c>
      <c r="C372" s="177"/>
      <c r="D372" s="177"/>
      <c r="E372" s="177"/>
      <c r="F372" s="99" t="s">
        <v>22</v>
      </c>
      <c r="G372" s="99" t="s">
        <v>223</v>
      </c>
      <c r="H372" s="99" t="s">
        <v>22</v>
      </c>
      <c r="I372" s="151"/>
      <c r="K372" s="30" t="e">
        <f t="shared" si="78"/>
        <v>#VALUE!</v>
      </c>
    </row>
    <row r="373" spans="1:11" ht="33.75" x14ac:dyDescent="0.2">
      <c r="A373" s="51" t="s">
        <v>23</v>
      </c>
      <c r="B373" s="171" t="s">
        <v>88</v>
      </c>
      <c r="C373" s="171"/>
      <c r="D373" s="171"/>
      <c r="E373" s="171"/>
      <c r="F373" s="52" t="s">
        <v>22</v>
      </c>
      <c r="G373" s="52" t="s">
        <v>22</v>
      </c>
      <c r="H373" s="52" t="s">
        <v>22</v>
      </c>
      <c r="I373" s="152"/>
      <c r="K373" s="30" t="e">
        <f t="shared" si="78"/>
        <v>#VALUE!</v>
      </c>
    </row>
    <row r="374" spans="1:11" x14ac:dyDescent="0.2">
      <c r="A374" s="138">
        <v>3</v>
      </c>
      <c r="B374" s="164" t="s">
        <v>166</v>
      </c>
      <c r="C374" s="164"/>
      <c r="D374" s="164"/>
      <c r="E374" s="164"/>
      <c r="F374" s="164"/>
      <c r="G374" s="164"/>
      <c r="H374" s="164"/>
      <c r="I374" s="165"/>
    </row>
    <row r="375" spans="1:11" x14ac:dyDescent="0.2">
      <c r="A375" s="98"/>
      <c r="B375" s="104" t="s">
        <v>3</v>
      </c>
      <c r="C375" s="105">
        <f t="shared" ref="C375:C381" si="102">SUM(C383,C399,C443)</f>
        <v>116909.84961</v>
      </c>
      <c r="D375" s="105">
        <f t="shared" ref="D375:E375" si="103">SUM(D383,D399,D443)</f>
        <v>116253.48278999999</v>
      </c>
      <c r="E375" s="105">
        <f t="shared" si="103"/>
        <v>116253.48278999999</v>
      </c>
      <c r="F375" s="166">
        <v>41640</v>
      </c>
      <c r="G375" s="166"/>
      <c r="H375" s="124">
        <f>SUM(H383,H399,H443)</f>
        <v>116253.62724</v>
      </c>
      <c r="I375" s="169" t="s">
        <v>221</v>
      </c>
      <c r="J375" s="70">
        <f t="shared" si="77"/>
        <v>0.9943857012716244</v>
      </c>
      <c r="K375" s="30">
        <f t="shared" si="78"/>
        <v>0.99438693683903367</v>
      </c>
    </row>
    <row r="376" spans="1:11" ht="12.75" customHeight="1" x14ac:dyDescent="0.2">
      <c r="A376" s="98"/>
      <c r="B376" s="104" t="s">
        <v>0</v>
      </c>
      <c r="C376" s="105">
        <f t="shared" si="102"/>
        <v>0</v>
      </c>
      <c r="D376" s="105">
        <f t="shared" ref="D376:E381" si="104">SUM(D384,D400,D444)</f>
        <v>0</v>
      </c>
      <c r="E376" s="105">
        <f t="shared" si="104"/>
        <v>0</v>
      </c>
      <c r="F376" s="167"/>
      <c r="G376" s="167"/>
      <c r="H376" s="125"/>
      <c r="I376" s="169"/>
    </row>
    <row r="377" spans="1:11" x14ac:dyDescent="0.2">
      <c r="A377" s="98"/>
      <c r="B377" s="104" t="s">
        <v>1</v>
      </c>
      <c r="C377" s="105">
        <f t="shared" si="102"/>
        <v>116909.84961</v>
      </c>
      <c r="D377" s="105">
        <f t="shared" si="104"/>
        <v>116253.48278999999</v>
      </c>
      <c r="E377" s="105">
        <f t="shared" si="104"/>
        <v>116253.48278999999</v>
      </c>
      <c r="F377" s="167"/>
      <c r="G377" s="167"/>
      <c r="H377" s="125"/>
      <c r="I377" s="169"/>
      <c r="J377" s="70">
        <f t="shared" si="77"/>
        <v>0.9943857012716244</v>
      </c>
      <c r="K377" s="30">
        <f t="shared" si="78"/>
        <v>0</v>
      </c>
    </row>
    <row r="378" spans="1:11" x14ac:dyDescent="0.2">
      <c r="A378" s="98"/>
      <c r="B378" s="104" t="s">
        <v>2</v>
      </c>
      <c r="C378" s="105">
        <f t="shared" si="102"/>
        <v>0</v>
      </c>
      <c r="D378" s="105">
        <f t="shared" si="104"/>
        <v>0</v>
      </c>
      <c r="E378" s="105">
        <f t="shared" si="104"/>
        <v>0</v>
      </c>
      <c r="F378" s="167"/>
      <c r="G378" s="167"/>
      <c r="H378" s="125"/>
      <c r="I378" s="169"/>
    </row>
    <row r="379" spans="1:11" x14ac:dyDescent="0.2">
      <c r="A379" s="98"/>
      <c r="B379" s="104" t="s">
        <v>82</v>
      </c>
      <c r="C379" s="105">
        <f t="shared" si="102"/>
        <v>0</v>
      </c>
      <c r="D379" s="105">
        <f t="shared" si="104"/>
        <v>0</v>
      </c>
      <c r="E379" s="105">
        <f t="shared" si="104"/>
        <v>0</v>
      </c>
      <c r="F379" s="167"/>
      <c r="G379" s="167"/>
      <c r="H379" s="125"/>
      <c r="I379" s="169"/>
    </row>
    <row r="380" spans="1:11" x14ac:dyDescent="0.2">
      <c r="A380" s="98"/>
      <c r="B380" s="104" t="s">
        <v>83</v>
      </c>
      <c r="C380" s="105">
        <f t="shared" si="102"/>
        <v>0</v>
      </c>
      <c r="D380" s="105">
        <f t="shared" si="104"/>
        <v>0</v>
      </c>
      <c r="E380" s="105">
        <f t="shared" si="104"/>
        <v>0</v>
      </c>
      <c r="F380" s="167"/>
      <c r="G380" s="167"/>
      <c r="H380" s="125"/>
      <c r="I380" s="169"/>
    </row>
    <row r="381" spans="1:11" x14ac:dyDescent="0.2">
      <c r="A381" s="100"/>
      <c r="B381" s="106" t="s">
        <v>36</v>
      </c>
      <c r="C381" s="107">
        <f t="shared" si="102"/>
        <v>0</v>
      </c>
      <c r="D381" s="107">
        <f t="shared" si="104"/>
        <v>0</v>
      </c>
      <c r="E381" s="107">
        <f t="shared" si="104"/>
        <v>0</v>
      </c>
      <c r="F381" s="168"/>
      <c r="G381" s="168"/>
      <c r="H381" s="126"/>
      <c r="I381" s="170"/>
    </row>
    <row r="382" spans="1:11" ht="22.5" x14ac:dyDescent="0.2">
      <c r="A382" s="47" t="s">
        <v>61</v>
      </c>
      <c r="B382" s="159" t="s">
        <v>16</v>
      </c>
      <c r="C382" s="159"/>
      <c r="D382" s="159"/>
      <c r="E382" s="159"/>
      <c r="F382" s="48"/>
      <c r="G382" s="48"/>
      <c r="H382" s="53"/>
      <c r="I382" s="150" t="s">
        <v>220</v>
      </c>
    </row>
    <row r="383" spans="1:11" ht="12.75" customHeight="1" x14ac:dyDescent="0.2">
      <c r="A383" s="98"/>
      <c r="B383" s="49" t="s">
        <v>3</v>
      </c>
      <c r="C383" s="50">
        <f t="shared" ref="C383:E389" si="105">SUM(C391)</f>
        <v>22678.088960000001</v>
      </c>
      <c r="D383" s="50">
        <f t="shared" si="105"/>
        <v>22021.866590000001</v>
      </c>
      <c r="E383" s="50">
        <f t="shared" si="105"/>
        <v>22021.866590000001</v>
      </c>
      <c r="F383" s="153">
        <v>41640</v>
      </c>
      <c r="G383" s="153"/>
      <c r="H383" s="156">
        <f>H391</f>
        <v>22021.866590000001</v>
      </c>
      <c r="I383" s="151"/>
      <c r="J383" s="70">
        <f t="shared" ref="J383:J418" si="106">E383/C383</f>
        <v>0.9710635948576859</v>
      </c>
      <c r="K383" s="30">
        <f t="shared" ref="K383:K432" si="107">H383/C383</f>
        <v>0.9710635948576859</v>
      </c>
    </row>
    <row r="384" spans="1:11" x14ac:dyDescent="0.2">
      <c r="A384" s="98"/>
      <c r="B384" s="49" t="s">
        <v>0</v>
      </c>
      <c r="C384" s="123">
        <f t="shared" si="105"/>
        <v>0</v>
      </c>
      <c r="D384" s="123">
        <f t="shared" si="105"/>
        <v>0</v>
      </c>
      <c r="E384" s="123">
        <f t="shared" si="105"/>
        <v>0</v>
      </c>
      <c r="F384" s="154"/>
      <c r="G384" s="154"/>
      <c r="H384" s="157"/>
      <c r="I384" s="151"/>
    </row>
    <row r="385" spans="1:13" x14ac:dyDescent="0.2">
      <c r="A385" s="98"/>
      <c r="B385" s="49" t="s">
        <v>1</v>
      </c>
      <c r="C385" s="123">
        <f t="shared" si="105"/>
        <v>22678.088960000001</v>
      </c>
      <c r="D385" s="123">
        <f t="shared" ref="D385:E385" si="108">SUM(D393)</f>
        <v>22021.866590000001</v>
      </c>
      <c r="E385" s="123">
        <f t="shared" si="108"/>
        <v>22021.866590000001</v>
      </c>
      <c r="F385" s="154"/>
      <c r="G385" s="154"/>
      <c r="H385" s="157"/>
      <c r="I385" s="151"/>
      <c r="J385" s="70">
        <f t="shared" si="106"/>
        <v>0.9710635948576859</v>
      </c>
      <c r="K385" s="30">
        <f t="shared" si="107"/>
        <v>0</v>
      </c>
    </row>
    <row r="386" spans="1:13" x14ac:dyDescent="0.2">
      <c r="A386" s="98"/>
      <c r="B386" s="49" t="s">
        <v>2</v>
      </c>
      <c r="C386" s="123">
        <f t="shared" si="105"/>
        <v>0</v>
      </c>
      <c r="D386" s="123">
        <f t="shared" ref="D386:E386" si="109">SUM(D394)</f>
        <v>0</v>
      </c>
      <c r="E386" s="123">
        <f t="shared" si="109"/>
        <v>0</v>
      </c>
      <c r="F386" s="154"/>
      <c r="G386" s="154"/>
      <c r="H386" s="157"/>
      <c r="I386" s="151"/>
    </row>
    <row r="387" spans="1:13" x14ac:dyDescent="0.2">
      <c r="A387" s="98"/>
      <c r="B387" s="49" t="s">
        <v>82</v>
      </c>
      <c r="C387" s="123">
        <f t="shared" si="105"/>
        <v>0</v>
      </c>
      <c r="D387" s="123">
        <f t="shared" ref="D387:E387" si="110">SUM(D395)</f>
        <v>0</v>
      </c>
      <c r="E387" s="123">
        <f t="shared" si="110"/>
        <v>0</v>
      </c>
      <c r="F387" s="154"/>
      <c r="G387" s="154"/>
      <c r="H387" s="157"/>
      <c r="I387" s="151"/>
    </row>
    <row r="388" spans="1:13" x14ac:dyDescent="0.2">
      <c r="A388" s="98"/>
      <c r="B388" s="49" t="s">
        <v>83</v>
      </c>
      <c r="C388" s="123">
        <f t="shared" si="105"/>
        <v>0</v>
      </c>
      <c r="D388" s="123">
        <f t="shared" si="105"/>
        <v>0</v>
      </c>
      <c r="E388" s="123">
        <f t="shared" si="105"/>
        <v>0</v>
      </c>
      <c r="F388" s="154"/>
      <c r="G388" s="154"/>
      <c r="H388" s="157"/>
      <c r="I388" s="151"/>
    </row>
    <row r="389" spans="1:13" x14ac:dyDescent="0.2">
      <c r="A389" s="100"/>
      <c r="B389" s="95" t="s">
        <v>36</v>
      </c>
      <c r="C389" s="101">
        <f t="shared" si="105"/>
        <v>0</v>
      </c>
      <c r="D389" s="101">
        <f t="shared" si="105"/>
        <v>0</v>
      </c>
      <c r="E389" s="101">
        <f t="shared" si="105"/>
        <v>0</v>
      </c>
      <c r="F389" s="155"/>
      <c r="G389" s="155"/>
      <c r="H389" s="158"/>
      <c r="I389" s="152"/>
    </row>
    <row r="390" spans="1:13" x14ac:dyDescent="0.2">
      <c r="A390" s="89" t="s">
        <v>30</v>
      </c>
      <c r="B390" s="149" t="s">
        <v>17</v>
      </c>
      <c r="C390" s="149"/>
      <c r="D390" s="149"/>
      <c r="E390" s="149"/>
      <c r="F390" s="108"/>
      <c r="G390" s="108"/>
      <c r="H390" s="109"/>
      <c r="I390" s="162" t="s">
        <v>219</v>
      </c>
    </row>
    <row r="391" spans="1:13" ht="12.75" customHeight="1" x14ac:dyDescent="0.2">
      <c r="A391" s="98"/>
      <c r="B391" s="49" t="s">
        <v>3</v>
      </c>
      <c r="C391" s="54">
        <f>SUM(C392:C397)</f>
        <v>22678.088960000001</v>
      </c>
      <c r="D391" s="54">
        <f>SUM(D392:D397)</f>
        <v>22021.866590000001</v>
      </c>
      <c r="E391" s="54">
        <f>SUM(E392:E397)</f>
        <v>22021.866590000001</v>
      </c>
      <c r="F391" s="153">
        <v>42736</v>
      </c>
      <c r="G391" s="153"/>
      <c r="H391" s="156">
        <f>22021.86659</f>
        <v>22021.866590000001</v>
      </c>
      <c r="I391" s="162"/>
      <c r="J391" s="70">
        <f t="shared" si="106"/>
        <v>0.9710635948576859</v>
      </c>
      <c r="K391" s="30">
        <f t="shared" si="107"/>
        <v>0.9710635948576859</v>
      </c>
      <c r="L391" s="62"/>
    </row>
    <row r="392" spans="1:13" x14ac:dyDescent="0.2">
      <c r="A392" s="98"/>
      <c r="B392" s="49" t="s">
        <v>0</v>
      </c>
      <c r="C392" s="50"/>
      <c r="D392" s="50"/>
      <c r="E392" s="50"/>
      <c r="F392" s="154"/>
      <c r="G392" s="154"/>
      <c r="H392" s="157"/>
      <c r="I392" s="162"/>
      <c r="L392" s="62"/>
    </row>
    <row r="393" spans="1:13" x14ac:dyDescent="0.2">
      <c r="A393" s="98"/>
      <c r="B393" s="49" t="s">
        <v>1</v>
      </c>
      <c r="C393" s="50">
        <v>22678.088960000001</v>
      </c>
      <c r="D393" s="50">
        <v>22021.866590000001</v>
      </c>
      <c r="E393" s="50">
        <v>22021.866590000001</v>
      </c>
      <c r="F393" s="154"/>
      <c r="G393" s="154"/>
      <c r="H393" s="157"/>
      <c r="I393" s="162"/>
      <c r="J393" s="70">
        <f t="shared" si="106"/>
        <v>0.9710635948576859</v>
      </c>
      <c r="K393" s="30">
        <f t="shared" si="107"/>
        <v>0</v>
      </c>
    </row>
    <row r="394" spans="1:13" x14ac:dyDescent="0.2">
      <c r="A394" s="98"/>
      <c r="B394" s="49" t="s">
        <v>2</v>
      </c>
      <c r="C394" s="50"/>
      <c r="D394" s="50"/>
      <c r="E394" s="50"/>
      <c r="F394" s="154"/>
      <c r="G394" s="154"/>
      <c r="H394" s="157"/>
      <c r="I394" s="162"/>
      <c r="M394" s="62"/>
    </row>
    <row r="395" spans="1:13" x14ac:dyDescent="0.2">
      <c r="A395" s="98"/>
      <c r="B395" s="49" t="s">
        <v>82</v>
      </c>
      <c r="C395" s="50"/>
      <c r="D395" s="50"/>
      <c r="E395" s="50"/>
      <c r="F395" s="154"/>
      <c r="G395" s="154"/>
      <c r="H395" s="157"/>
      <c r="I395" s="162"/>
    </row>
    <row r="396" spans="1:13" x14ac:dyDescent="0.2">
      <c r="A396" s="98"/>
      <c r="B396" s="49" t="s">
        <v>83</v>
      </c>
      <c r="C396" s="123"/>
      <c r="D396" s="123"/>
      <c r="E396" s="123"/>
      <c r="F396" s="154"/>
      <c r="G396" s="154"/>
      <c r="H396" s="157"/>
      <c r="I396" s="162"/>
    </row>
    <row r="397" spans="1:13" x14ac:dyDescent="0.2">
      <c r="A397" s="137"/>
      <c r="B397" s="95" t="s">
        <v>36</v>
      </c>
      <c r="C397" s="101"/>
      <c r="D397" s="101"/>
      <c r="E397" s="101"/>
      <c r="F397" s="155"/>
      <c r="G397" s="155"/>
      <c r="H397" s="158"/>
      <c r="I397" s="163"/>
    </row>
    <row r="398" spans="1:13" ht="12.75" customHeight="1" x14ac:dyDescent="0.2">
      <c r="A398" s="89" t="s">
        <v>29</v>
      </c>
      <c r="B398" s="149" t="s">
        <v>18</v>
      </c>
      <c r="C398" s="149"/>
      <c r="D398" s="149"/>
      <c r="E398" s="149"/>
      <c r="F398" s="108"/>
      <c r="G398" s="108"/>
      <c r="H398" s="109"/>
      <c r="I398" s="150" t="s">
        <v>218</v>
      </c>
    </row>
    <row r="399" spans="1:13" ht="12.75" customHeight="1" x14ac:dyDescent="0.2">
      <c r="A399" s="98"/>
      <c r="B399" s="49" t="s">
        <v>3</v>
      </c>
      <c r="C399" s="50">
        <f>SUM(C407,C416,C425,C434)</f>
        <v>50775.760649999997</v>
      </c>
      <c r="D399" s="50">
        <f t="shared" ref="D399:E399" si="111">SUM(D407,D416,D425,D434)</f>
        <v>50775.616199999997</v>
      </c>
      <c r="E399" s="50">
        <f t="shared" si="111"/>
        <v>50775.616199999997</v>
      </c>
      <c r="F399" s="153">
        <v>41640</v>
      </c>
      <c r="G399" s="153"/>
      <c r="H399" s="156">
        <f>SUM(H407,H416,H425,H434)</f>
        <v>50775.760649999997</v>
      </c>
      <c r="I399" s="151"/>
      <c r="J399" s="70">
        <f t="shared" si="106"/>
        <v>0.99999715513863008</v>
      </c>
      <c r="K399" s="30">
        <f t="shared" si="107"/>
        <v>1</v>
      </c>
    </row>
    <row r="400" spans="1:13" x14ac:dyDescent="0.2">
      <c r="A400" s="98"/>
      <c r="B400" s="49" t="s">
        <v>0</v>
      </c>
      <c r="C400" s="122">
        <f t="shared" ref="C400:C405" si="112">SUM(C408,C417,C426,C435)</f>
        <v>0</v>
      </c>
      <c r="D400" s="122">
        <f t="shared" ref="D400:E400" si="113">SUM(D408,D417,D426,D435)</f>
        <v>0</v>
      </c>
      <c r="E400" s="122">
        <f t="shared" si="113"/>
        <v>0</v>
      </c>
      <c r="F400" s="154"/>
      <c r="G400" s="154"/>
      <c r="H400" s="157"/>
      <c r="I400" s="151"/>
    </row>
    <row r="401" spans="1:12" x14ac:dyDescent="0.2">
      <c r="A401" s="98"/>
      <c r="B401" s="49" t="s">
        <v>1</v>
      </c>
      <c r="C401" s="122">
        <f t="shared" si="112"/>
        <v>50775.760649999997</v>
      </c>
      <c r="D401" s="122">
        <f t="shared" ref="D401:E401" si="114">SUM(D409,D418,D427,D436)</f>
        <v>50775.616199999997</v>
      </c>
      <c r="E401" s="122">
        <f t="shared" si="114"/>
        <v>50775.616199999997</v>
      </c>
      <c r="F401" s="154"/>
      <c r="G401" s="154"/>
      <c r="H401" s="157"/>
      <c r="I401" s="151"/>
      <c r="J401" s="70">
        <f t="shared" si="106"/>
        <v>0.99999715513863008</v>
      </c>
      <c r="K401" s="30">
        <f t="shared" si="107"/>
        <v>0</v>
      </c>
    </row>
    <row r="402" spans="1:12" x14ac:dyDescent="0.2">
      <c r="A402" s="98"/>
      <c r="B402" s="49" t="s">
        <v>2</v>
      </c>
      <c r="C402" s="122">
        <f t="shared" si="112"/>
        <v>0</v>
      </c>
      <c r="D402" s="122">
        <f t="shared" ref="D402:E402" si="115">SUM(D410,D419,D428,D437)</f>
        <v>0</v>
      </c>
      <c r="E402" s="122">
        <f t="shared" si="115"/>
        <v>0</v>
      </c>
      <c r="F402" s="154"/>
      <c r="G402" s="154"/>
      <c r="H402" s="157"/>
      <c r="I402" s="151"/>
    </row>
    <row r="403" spans="1:12" x14ac:dyDescent="0.2">
      <c r="A403" s="98"/>
      <c r="B403" s="49" t="s">
        <v>82</v>
      </c>
      <c r="C403" s="122">
        <f t="shared" si="112"/>
        <v>0</v>
      </c>
      <c r="D403" s="122">
        <f t="shared" ref="D403:E403" si="116">SUM(D411,D420,D429,D438)</f>
        <v>0</v>
      </c>
      <c r="E403" s="122">
        <f t="shared" si="116"/>
        <v>0</v>
      </c>
      <c r="F403" s="154"/>
      <c r="G403" s="154"/>
      <c r="H403" s="157"/>
      <c r="I403" s="151"/>
    </row>
    <row r="404" spans="1:12" x14ac:dyDescent="0.2">
      <c r="A404" s="98"/>
      <c r="B404" s="49" t="s">
        <v>83</v>
      </c>
      <c r="C404" s="122">
        <f t="shared" si="112"/>
        <v>0</v>
      </c>
      <c r="D404" s="122">
        <f t="shared" ref="D404:E404" si="117">SUM(D412,D421,D430,D439)</f>
        <v>0</v>
      </c>
      <c r="E404" s="122">
        <f t="shared" si="117"/>
        <v>0</v>
      </c>
      <c r="F404" s="154"/>
      <c r="G404" s="154"/>
      <c r="H404" s="157"/>
      <c r="I404" s="151"/>
    </row>
    <row r="405" spans="1:12" x14ac:dyDescent="0.2">
      <c r="A405" s="98"/>
      <c r="B405" s="95" t="s">
        <v>36</v>
      </c>
      <c r="C405" s="101">
        <f t="shared" si="112"/>
        <v>0</v>
      </c>
      <c r="D405" s="101">
        <f t="shared" ref="D405:E405" si="118">SUM(D413,D422,D431,D440)</f>
        <v>0</v>
      </c>
      <c r="E405" s="101">
        <f t="shared" si="118"/>
        <v>0</v>
      </c>
      <c r="F405" s="155"/>
      <c r="G405" s="155"/>
      <c r="H405" s="158"/>
      <c r="I405" s="152"/>
    </row>
    <row r="406" spans="1:12" ht="22.5" customHeight="1" x14ac:dyDescent="0.2">
      <c r="A406" s="47" t="s">
        <v>62</v>
      </c>
      <c r="B406" s="159" t="s">
        <v>19</v>
      </c>
      <c r="C406" s="159"/>
      <c r="D406" s="159"/>
      <c r="E406" s="159"/>
      <c r="F406" s="48"/>
      <c r="G406" s="48"/>
      <c r="H406" s="53"/>
      <c r="I406" s="150" t="s">
        <v>217</v>
      </c>
    </row>
    <row r="407" spans="1:12" ht="12.75" customHeight="1" x14ac:dyDescent="0.2">
      <c r="A407" s="98"/>
      <c r="B407" s="49" t="s">
        <v>3</v>
      </c>
      <c r="C407" s="54">
        <f>SUM(C408:C413)</f>
        <v>47629.714</v>
      </c>
      <c r="D407" s="110">
        <f>SUM(D408:D413)</f>
        <v>47629.714</v>
      </c>
      <c r="E407" s="54">
        <f>SUM(E408:E413)</f>
        <v>47629.714</v>
      </c>
      <c r="F407" s="153">
        <v>42736</v>
      </c>
      <c r="G407" s="153"/>
      <c r="H407" s="156">
        <v>47629.714</v>
      </c>
      <c r="I407" s="151"/>
      <c r="J407" s="70">
        <f t="shared" si="106"/>
        <v>1</v>
      </c>
      <c r="K407" s="30">
        <f t="shared" si="107"/>
        <v>1</v>
      </c>
    </row>
    <row r="408" spans="1:12" x14ac:dyDescent="0.2">
      <c r="A408" s="98"/>
      <c r="B408" s="49" t="s">
        <v>0</v>
      </c>
      <c r="C408" s="50"/>
      <c r="D408" s="50"/>
      <c r="E408" s="50"/>
      <c r="F408" s="154"/>
      <c r="G408" s="154"/>
      <c r="H408" s="157"/>
      <c r="I408" s="151"/>
    </row>
    <row r="409" spans="1:12" x14ac:dyDescent="0.2">
      <c r="A409" s="98"/>
      <c r="B409" s="49" t="s">
        <v>1</v>
      </c>
      <c r="C409" s="50">
        <v>47629.714</v>
      </c>
      <c r="D409" s="50">
        <v>47629.714</v>
      </c>
      <c r="E409" s="50">
        <v>47629.714</v>
      </c>
      <c r="F409" s="154"/>
      <c r="G409" s="154"/>
      <c r="H409" s="157"/>
      <c r="I409" s="151"/>
      <c r="J409" s="70">
        <f t="shared" si="106"/>
        <v>1</v>
      </c>
      <c r="K409" s="30">
        <f t="shared" si="107"/>
        <v>0</v>
      </c>
    </row>
    <row r="410" spans="1:12" x14ac:dyDescent="0.2">
      <c r="A410" s="98"/>
      <c r="B410" s="49" t="s">
        <v>2</v>
      </c>
      <c r="C410" s="50"/>
      <c r="D410" s="50"/>
      <c r="E410" s="50"/>
      <c r="F410" s="154"/>
      <c r="G410" s="154"/>
      <c r="H410" s="157"/>
      <c r="I410" s="151"/>
      <c r="L410" s="2"/>
    </row>
    <row r="411" spans="1:12" x14ac:dyDescent="0.2">
      <c r="A411" s="98"/>
      <c r="B411" s="49" t="s">
        <v>82</v>
      </c>
      <c r="C411" s="50"/>
      <c r="D411" s="50"/>
      <c r="E411" s="50"/>
      <c r="F411" s="154"/>
      <c r="G411" s="154"/>
      <c r="H411" s="157"/>
      <c r="I411" s="151"/>
      <c r="L411" s="2"/>
    </row>
    <row r="412" spans="1:12" x14ac:dyDescent="0.2">
      <c r="A412" s="98"/>
      <c r="B412" s="49" t="s">
        <v>83</v>
      </c>
      <c r="C412" s="122"/>
      <c r="D412" s="122"/>
      <c r="E412" s="122"/>
      <c r="F412" s="154"/>
      <c r="G412" s="154"/>
      <c r="H412" s="157"/>
      <c r="I412" s="151"/>
      <c r="L412" s="2"/>
    </row>
    <row r="413" spans="1:12" x14ac:dyDescent="0.2">
      <c r="A413" s="98"/>
      <c r="B413" s="49" t="s">
        <v>36</v>
      </c>
      <c r="C413" s="122"/>
      <c r="D413" s="122"/>
      <c r="E413" s="122"/>
      <c r="F413" s="160"/>
      <c r="G413" s="160"/>
      <c r="H413" s="161"/>
      <c r="I413" s="151"/>
      <c r="L413" s="2"/>
    </row>
    <row r="414" spans="1:12" ht="33.75" x14ac:dyDescent="0.2">
      <c r="A414" s="51" t="s">
        <v>23</v>
      </c>
      <c r="B414" s="171" t="s">
        <v>89</v>
      </c>
      <c r="C414" s="171"/>
      <c r="D414" s="171"/>
      <c r="E414" s="171"/>
      <c r="F414" s="52" t="s">
        <v>22</v>
      </c>
      <c r="G414" s="52" t="s">
        <v>22</v>
      </c>
      <c r="H414" s="52" t="s">
        <v>22</v>
      </c>
      <c r="I414" s="152"/>
      <c r="K414" s="30" t="e">
        <f t="shared" si="107"/>
        <v>#VALUE!</v>
      </c>
      <c r="L414" s="2"/>
    </row>
    <row r="415" spans="1:12" ht="33.75" customHeight="1" x14ac:dyDescent="0.2">
      <c r="A415" s="47" t="s">
        <v>63</v>
      </c>
      <c r="B415" s="159" t="s">
        <v>147</v>
      </c>
      <c r="C415" s="159"/>
      <c r="D415" s="159"/>
      <c r="E415" s="159"/>
      <c r="F415" s="48"/>
      <c r="G415" s="48"/>
      <c r="H415" s="53"/>
      <c r="I415" s="150" t="s">
        <v>205</v>
      </c>
      <c r="L415" s="18"/>
    </row>
    <row r="416" spans="1:12" ht="10.5" customHeight="1" x14ac:dyDescent="0.2">
      <c r="A416" s="98"/>
      <c r="B416" s="49" t="s">
        <v>3</v>
      </c>
      <c r="C416" s="54">
        <f>SUM(C417:C422)</f>
        <v>505</v>
      </c>
      <c r="D416" s="54">
        <f>SUM(D417:D422)</f>
        <v>505</v>
      </c>
      <c r="E416" s="54">
        <f>SUM(E417:E422)</f>
        <v>505</v>
      </c>
      <c r="F416" s="153">
        <v>42736</v>
      </c>
      <c r="G416" s="153"/>
      <c r="H416" s="156">
        <v>505</v>
      </c>
      <c r="I416" s="151"/>
      <c r="J416" s="70">
        <f t="shared" si="106"/>
        <v>1</v>
      </c>
      <c r="K416" s="30">
        <f t="shared" si="107"/>
        <v>1</v>
      </c>
      <c r="L416" s="2"/>
    </row>
    <row r="417" spans="1:12" ht="10.5" customHeight="1" x14ac:dyDescent="0.2">
      <c r="A417" s="98"/>
      <c r="B417" s="49" t="s">
        <v>0</v>
      </c>
      <c r="C417" s="50"/>
      <c r="D417" s="50"/>
      <c r="E417" s="50"/>
      <c r="F417" s="154"/>
      <c r="G417" s="154"/>
      <c r="H417" s="157"/>
      <c r="I417" s="151"/>
      <c r="L417" s="22"/>
    </row>
    <row r="418" spans="1:12" ht="10.5" customHeight="1" x14ac:dyDescent="0.2">
      <c r="A418" s="98"/>
      <c r="B418" s="49" t="s">
        <v>1</v>
      </c>
      <c r="C418" s="50">
        <v>505</v>
      </c>
      <c r="D418" s="50">
        <v>505</v>
      </c>
      <c r="E418" s="50">
        <v>505</v>
      </c>
      <c r="F418" s="154"/>
      <c r="G418" s="154"/>
      <c r="H418" s="157"/>
      <c r="I418" s="151"/>
      <c r="J418" s="70">
        <f t="shared" si="106"/>
        <v>1</v>
      </c>
      <c r="K418" s="30">
        <f t="shared" si="107"/>
        <v>0</v>
      </c>
      <c r="L418" s="22"/>
    </row>
    <row r="419" spans="1:12" ht="10.5" customHeight="1" x14ac:dyDescent="0.2">
      <c r="A419" s="98"/>
      <c r="B419" s="49" t="s">
        <v>2</v>
      </c>
      <c r="C419" s="50"/>
      <c r="D419" s="50"/>
      <c r="E419" s="50"/>
      <c r="F419" s="154"/>
      <c r="G419" s="154"/>
      <c r="H419" s="157"/>
      <c r="I419" s="151"/>
      <c r="L419" s="22"/>
    </row>
    <row r="420" spans="1:12" ht="10.5" customHeight="1" x14ac:dyDescent="0.2">
      <c r="A420" s="98"/>
      <c r="B420" s="49" t="s">
        <v>82</v>
      </c>
      <c r="C420" s="50"/>
      <c r="D420" s="50"/>
      <c r="E420" s="50"/>
      <c r="F420" s="154"/>
      <c r="G420" s="154"/>
      <c r="H420" s="157"/>
      <c r="I420" s="151"/>
      <c r="L420" s="18"/>
    </row>
    <row r="421" spans="1:12" ht="10.5" customHeight="1" x14ac:dyDescent="0.2">
      <c r="A421" s="98"/>
      <c r="B421" s="49" t="s">
        <v>83</v>
      </c>
      <c r="C421" s="122"/>
      <c r="D421" s="122"/>
      <c r="E421" s="122"/>
      <c r="F421" s="154"/>
      <c r="G421" s="154"/>
      <c r="H421" s="157"/>
      <c r="I421" s="151"/>
      <c r="L421" s="22"/>
    </row>
    <row r="422" spans="1:12" ht="10.5" customHeight="1" x14ac:dyDescent="0.2">
      <c r="A422" s="98"/>
      <c r="B422" s="49" t="s">
        <v>36</v>
      </c>
      <c r="C422" s="122"/>
      <c r="D422" s="122"/>
      <c r="E422" s="122"/>
      <c r="F422" s="160"/>
      <c r="G422" s="160"/>
      <c r="H422" s="161"/>
      <c r="I422" s="151"/>
      <c r="L422" s="22"/>
    </row>
    <row r="423" spans="1:12" ht="45" customHeight="1" x14ac:dyDescent="0.2">
      <c r="A423" s="51" t="s">
        <v>24</v>
      </c>
      <c r="B423" s="171" t="s">
        <v>148</v>
      </c>
      <c r="C423" s="171"/>
      <c r="D423" s="171"/>
      <c r="E423" s="171"/>
      <c r="F423" s="52" t="s">
        <v>22</v>
      </c>
      <c r="G423" s="52" t="s">
        <v>22</v>
      </c>
      <c r="H423" s="52" t="s">
        <v>22</v>
      </c>
      <c r="I423" s="152"/>
      <c r="K423" s="30" t="e">
        <f t="shared" si="107"/>
        <v>#VALUE!</v>
      </c>
      <c r="L423" s="22"/>
    </row>
    <row r="424" spans="1:12" ht="22.5" x14ac:dyDescent="0.2">
      <c r="A424" s="47" t="s">
        <v>64</v>
      </c>
      <c r="B424" s="159" t="s">
        <v>20</v>
      </c>
      <c r="C424" s="159"/>
      <c r="D424" s="159"/>
      <c r="E424" s="159"/>
      <c r="F424" s="48"/>
      <c r="G424" s="48"/>
      <c r="H424" s="53"/>
      <c r="I424" s="150" t="s">
        <v>206</v>
      </c>
      <c r="L424" s="22"/>
    </row>
    <row r="425" spans="1:12" ht="12.75" customHeight="1" x14ac:dyDescent="0.2">
      <c r="A425" s="98"/>
      <c r="B425" s="49" t="s">
        <v>3</v>
      </c>
      <c r="C425" s="54">
        <f>SUM(C426:C431)</f>
        <v>1146.04665</v>
      </c>
      <c r="D425" s="54">
        <f>SUM(D426:D431)</f>
        <v>1146.04665</v>
      </c>
      <c r="E425" s="54">
        <f>SUM(E426:E431)</f>
        <v>1146.04665</v>
      </c>
      <c r="F425" s="153">
        <v>42736</v>
      </c>
      <c r="G425" s="153"/>
      <c r="H425" s="156">
        <v>1146.04665</v>
      </c>
      <c r="I425" s="151"/>
      <c r="J425" s="70">
        <f t="shared" ref="J425" si="119">E425/C425</f>
        <v>1</v>
      </c>
      <c r="K425" s="30">
        <f t="shared" si="107"/>
        <v>1</v>
      </c>
      <c r="L425" s="22"/>
    </row>
    <row r="426" spans="1:12" x14ac:dyDescent="0.2">
      <c r="A426" s="98"/>
      <c r="B426" s="49" t="s">
        <v>0</v>
      </c>
      <c r="C426" s="50"/>
      <c r="D426" s="50"/>
      <c r="E426" s="50"/>
      <c r="F426" s="154"/>
      <c r="G426" s="154"/>
      <c r="H426" s="157"/>
      <c r="I426" s="151"/>
      <c r="L426" s="18"/>
    </row>
    <row r="427" spans="1:12" x14ac:dyDescent="0.2">
      <c r="A427" s="98"/>
      <c r="B427" s="49" t="s">
        <v>1</v>
      </c>
      <c r="C427" s="50">
        <v>1146.04665</v>
      </c>
      <c r="D427" s="50">
        <v>1146.04665</v>
      </c>
      <c r="E427" s="50">
        <v>1146.04665</v>
      </c>
      <c r="F427" s="154"/>
      <c r="G427" s="154"/>
      <c r="H427" s="157"/>
      <c r="I427" s="151"/>
      <c r="L427" s="2"/>
    </row>
    <row r="428" spans="1:12" x14ac:dyDescent="0.2">
      <c r="A428" s="98"/>
      <c r="B428" s="49" t="s">
        <v>2</v>
      </c>
      <c r="C428" s="50"/>
      <c r="D428" s="50"/>
      <c r="E428" s="50"/>
      <c r="F428" s="154"/>
      <c r="G428" s="154"/>
      <c r="H428" s="157"/>
      <c r="I428" s="151"/>
      <c r="L428" s="22"/>
    </row>
    <row r="429" spans="1:12" x14ac:dyDescent="0.2">
      <c r="A429" s="98"/>
      <c r="B429" s="49" t="s">
        <v>82</v>
      </c>
      <c r="C429" s="50"/>
      <c r="D429" s="50"/>
      <c r="E429" s="50"/>
      <c r="F429" s="154"/>
      <c r="G429" s="154"/>
      <c r="H429" s="157"/>
      <c r="I429" s="151"/>
      <c r="L429" s="22"/>
    </row>
    <row r="430" spans="1:12" x14ac:dyDescent="0.2">
      <c r="A430" s="98"/>
      <c r="B430" s="49" t="s">
        <v>83</v>
      </c>
      <c r="C430" s="148"/>
      <c r="D430" s="148"/>
      <c r="E430" s="148"/>
      <c r="F430" s="154"/>
      <c r="G430" s="154"/>
      <c r="H430" s="157"/>
      <c r="I430" s="151"/>
      <c r="L430" s="22"/>
    </row>
    <row r="431" spans="1:12" x14ac:dyDescent="0.2">
      <c r="A431" s="98"/>
      <c r="B431" s="49" t="s">
        <v>36</v>
      </c>
      <c r="C431" s="148"/>
      <c r="D431" s="148"/>
      <c r="E431" s="148"/>
      <c r="F431" s="160"/>
      <c r="G431" s="160"/>
      <c r="H431" s="161"/>
      <c r="I431" s="151"/>
      <c r="L431" s="22"/>
    </row>
    <row r="432" spans="1:12" ht="33.75" x14ac:dyDescent="0.2">
      <c r="A432" s="51" t="s">
        <v>23</v>
      </c>
      <c r="B432" s="171" t="s">
        <v>90</v>
      </c>
      <c r="C432" s="171"/>
      <c r="D432" s="171"/>
      <c r="E432" s="171"/>
      <c r="F432" s="52" t="s">
        <v>22</v>
      </c>
      <c r="G432" s="52" t="s">
        <v>22</v>
      </c>
      <c r="H432" s="52" t="s">
        <v>22</v>
      </c>
      <c r="I432" s="152"/>
      <c r="K432" s="30" t="e">
        <f t="shared" si="107"/>
        <v>#VALUE!</v>
      </c>
    </row>
    <row r="433" spans="1:12" ht="22.5" x14ac:dyDescent="0.2">
      <c r="A433" s="47" t="s">
        <v>191</v>
      </c>
      <c r="B433" s="159" t="s">
        <v>192</v>
      </c>
      <c r="C433" s="159"/>
      <c r="D433" s="159"/>
      <c r="E433" s="159"/>
      <c r="F433" s="48"/>
      <c r="G433" s="48"/>
      <c r="H433" s="53"/>
      <c r="I433" s="150" t="s">
        <v>207</v>
      </c>
      <c r="L433" s="22"/>
    </row>
    <row r="434" spans="1:12" ht="12.75" customHeight="1" x14ac:dyDescent="0.2">
      <c r="A434" s="98"/>
      <c r="B434" s="49" t="s">
        <v>3</v>
      </c>
      <c r="C434" s="54">
        <f>SUM(C435:C440)</f>
        <v>1495</v>
      </c>
      <c r="D434" s="54">
        <f>SUM(D435:D440)</f>
        <v>1494.85555</v>
      </c>
      <c r="E434" s="54">
        <f>SUM(E435:E440)</f>
        <v>1494.85555</v>
      </c>
      <c r="F434" s="153">
        <v>42736</v>
      </c>
      <c r="G434" s="153"/>
      <c r="H434" s="156">
        <v>1495</v>
      </c>
      <c r="I434" s="151"/>
      <c r="J434" s="70">
        <f t="shared" ref="J434" si="120">E434/C434</f>
        <v>0.99990337792642137</v>
      </c>
      <c r="K434" s="30">
        <f t="shared" ref="K434" si="121">H434/C434</f>
        <v>1</v>
      </c>
      <c r="L434" s="22"/>
    </row>
    <row r="435" spans="1:12" x14ac:dyDescent="0.2">
      <c r="A435" s="98"/>
      <c r="B435" s="49" t="s">
        <v>0</v>
      </c>
      <c r="C435" s="50"/>
      <c r="D435" s="50"/>
      <c r="E435" s="50"/>
      <c r="F435" s="154"/>
      <c r="G435" s="154"/>
      <c r="H435" s="157"/>
      <c r="I435" s="151"/>
      <c r="L435" s="18"/>
    </row>
    <row r="436" spans="1:12" x14ac:dyDescent="0.2">
      <c r="A436" s="98"/>
      <c r="B436" s="49" t="s">
        <v>1</v>
      </c>
      <c r="C436" s="50">
        <v>1495</v>
      </c>
      <c r="D436" s="50">
        <v>1494.85555</v>
      </c>
      <c r="E436" s="50">
        <v>1494.85555</v>
      </c>
      <c r="F436" s="154"/>
      <c r="G436" s="154"/>
      <c r="H436" s="157"/>
      <c r="I436" s="151"/>
      <c r="L436" s="2"/>
    </row>
    <row r="437" spans="1:12" x14ac:dyDescent="0.2">
      <c r="A437" s="98"/>
      <c r="B437" s="49" t="s">
        <v>2</v>
      </c>
      <c r="C437" s="50"/>
      <c r="D437" s="50"/>
      <c r="E437" s="50"/>
      <c r="F437" s="154"/>
      <c r="G437" s="154"/>
      <c r="H437" s="157"/>
      <c r="I437" s="151"/>
      <c r="L437" s="22"/>
    </row>
    <row r="438" spans="1:12" x14ac:dyDescent="0.2">
      <c r="A438" s="98"/>
      <c r="B438" s="49" t="s">
        <v>82</v>
      </c>
      <c r="C438" s="50"/>
      <c r="D438" s="50"/>
      <c r="E438" s="50"/>
      <c r="F438" s="154"/>
      <c r="G438" s="154"/>
      <c r="H438" s="157"/>
      <c r="I438" s="151"/>
      <c r="L438" s="22"/>
    </row>
    <row r="439" spans="1:12" x14ac:dyDescent="0.2">
      <c r="A439" s="98"/>
      <c r="B439" s="49" t="s">
        <v>83</v>
      </c>
      <c r="C439" s="122"/>
      <c r="D439" s="122"/>
      <c r="E439" s="122"/>
      <c r="F439" s="154"/>
      <c r="G439" s="154"/>
      <c r="H439" s="157"/>
      <c r="I439" s="151"/>
      <c r="L439" s="22"/>
    </row>
    <row r="440" spans="1:12" x14ac:dyDescent="0.2">
      <c r="A440" s="98"/>
      <c r="B440" s="49" t="s">
        <v>36</v>
      </c>
      <c r="C440" s="122"/>
      <c r="D440" s="122"/>
      <c r="E440" s="122"/>
      <c r="F440" s="160"/>
      <c r="G440" s="160"/>
      <c r="H440" s="161"/>
      <c r="I440" s="151"/>
      <c r="L440" s="22"/>
    </row>
    <row r="441" spans="1:12" ht="33.75" x14ac:dyDescent="0.2">
      <c r="A441" s="51" t="s">
        <v>23</v>
      </c>
      <c r="B441" s="171" t="s">
        <v>90</v>
      </c>
      <c r="C441" s="171"/>
      <c r="D441" s="171"/>
      <c r="E441" s="171"/>
      <c r="F441" s="52" t="s">
        <v>22</v>
      </c>
      <c r="G441" s="52" t="s">
        <v>22</v>
      </c>
      <c r="H441" s="52" t="s">
        <v>22</v>
      </c>
      <c r="I441" s="152"/>
      <c r="K441" s="30" t="e">
        <f t="shared" ref="K441" si="122">H441/C441</f>
        <v>#VALUE!</v>
      </c>
    </row>
    <row r="442" spans="1:12" ht="22.5" x14ac:dyDescent="0.2">
      <c r="A442" s="89" t="s">
        <v>150</v>
      </c>
      <c r="B442" s="149" t="s">
        <v>149</v>
      </c>
      <c r="C442" s="149"/>
      <c r="D442" s="149"/>
      <c r="E442" s="149"/>
      <c r="F442" s="108"/>
      <c r="G442" s="108"/>
      <c r="H442" s="109"/>
      <c r="I442" s="151" t="s">
        <v>178</v>
      </c>
    </row>
    <row r="443" spans="1:12" ht="12.75" customHeight="1" x14ac:dyDescent="0.2">
      <c r="A443" s="98"/>
      <c r="B443" s="49" t="s">
        <v>3</v>
      </c>
      <c r="C443" s="50">
        <f>SUM(C451,C460)</f>
        <v>43456</v>
      </c>
      <c r="D443" s="50">
        <f t="shared" ref="D443:E443" si="123">SUM(D451,D460)</f>
        <v>43456</v>
      </c>
      <c r="E443" s="50">
        <f t="shared" si="123"/>
        <v>43456</v>
      </c>
      <c r="F443" s="153">
        <v>41640</v>
      </c>
      <c r="G443" s="153"/>
      <c r="H443" s="156">
        <f>SUM(H451,H460)</f>
        <v>43456</v>
      </c>
      <c r="I443" s="151"/>
      <c r="J443" s="70">
        <f t="shared" ref="J443:J445" si="124">E443/C443</f>
        <v>1</v>
      </c>
      <c r="K443" s="30">
        <f t="shared" ref="K443:K445" si="125">H443/C443</f>
        <v>1</v>
      </c>
    </row>
    <row r="444" spans="1:12" x14ac:dyDescent="0.2">
      <c r="A444" s="98"/>
      <c r="B444" s="49" t="s">
        <v>0</v>
      </c>
      <c r="C444" s="122">
        <f t="shared" ref="C444:E449" si="126">SUM(C452,C461)</f>
        <v>0</v>
      </c>
      <c r="D444" s="122">
        <f t="shared" si="126"/>
        <v>0</v>
      </c>
      <c r="E444" s="122">
        <f t="shared" si="126"/>
        <v>0</v>
      </c>
      <c r="F444" s="154"/>
      <c r="G444" s="154"/>
      <c r="H444" s="157"/>
      <c r="I444" s="151"/>
    </row>
    <row r="445" spans="1:12" x14ac:dyDescent="0.2">
      <c r="A445" s="98"/>
      <c r="B445" s="49" t="s">
        <v>1</v>
      </c>
      <c r="C445" s="122">
        <f t="shared" si="126"/>
        <v>43456</v>
      </c>
      <c r="D445" s="122">
        <f t="shared" si="126"/>
        <v>43456</v>
      </c>
      <c r="E445" s="122">
        <f t="shared" si="126"/>
        <v>43456</v>
      </c>
      <c r="F445" s="154"/>
      <c r="G445" s="154"/>
      <c r="H445" s="157"/>
      <c r="I445" s="151"/>
      <c r="J445" s="70">
        <f t="shared" si="124"/>
        <v>1</v>
      </c>
      <c r="K445" s="30">
        <f t="shared" si="125"/>
        <v>0</v>
      </c>
    </row>
    <row r="446" spans="1:12" x14ac:dyDescent="0.2">
      <c r="A446" s="98"/>
      <c r="B446" s="49" t="s">
        <v>2</v>
      </c>
      <c r="C446" s="122">
        <f t="shared" si="126"/>
        <v>0</v>
      </c>
      <c r="D446" s="122">
        <f t="shared" si="126"/>
        <v>0</v>
      </c>
      <c r="E446" s="122">
        <f t="shared" si="126"/>
        <v>0</v>
      </c>
      <c r="F446" s="154"/>
      <c r="G446" s="154"/>
      <c r="H446" s="157"/>
      <c r="I446" s="151"/>
    </row>
    <row r="447" spans="1:12" x14ac:dyDescent="0.2">
      <c r="A447" s="98"/>
      <c r="B447" s="49" t="s">
        <v>82</v>
      </c>
      <c r="C447" s="122">
        <f t="shared" si="126"/>
        <v>0</v>
      </c>
      <c r="D447" s="122">
        <f t="shared" si="126"/>
        <v>0</v>
      </c>
      <c r="E447" s="122">
        <f t="shared" si="126"/>
        <v>0</v>
      </c>
      <c r="F447" s="154"/>
      <c r="G447" s="154"/>
      <c r="H447" s="157"/>
      <c r="I447" s="151"/>
    </row>
    <row r="448" spans="1:12" x14ac:dyDescent="0.2">
      <c r="A448" s="98"/>
      <c r="B448" s="49" t="s">
        <v>83</v>
      </c>
      <c r="C448" s="122">
        <f t="shared" si="126"/>
        <v>0</v>
      </c>
      <c r="D448" s="122">
        <f t="shared" si="126"/>
        <v>0</v>
      </c>
      <c r="E448" s="122">
        <f t="shared" si="126"/>
        <v>0</v>
      </c>
      <c r="F448" s="154"/>
      <c r="G448" s="154"/>
      <c r="H448" s="157"/>
      <c r="I448" s="151"/>
    </row>
    <row r="449" spans="1:11" x14ac:dyDescent="0.2">
      <c r="A449" s="98"/>
      <c r="B449" s="95" t="s">
        <v>36</v>
      </c>
      <c r="C449" s="101">
        <f t="shared" si="126"/>
        <v>0</v>
      </c>
      <c r="D449" s="101">
        <f t="shared" si="126"/>
        <v>0</v>
      </c>
      <c r="E449" s="101">
        <f t="shared" si="126"/>
        <v>0</v>
      </c>
      <c r="F449" s="155"/>
      <c r="G449" s="155"/>
      <c r="H449" s="158"/>
      <c r="I449" s="151"/>
    </row>
    <row r="450" spans="1:11" ht="45" x14ac:dyDescent="0.2">
      <c r="A450" s="47" t="s">
        <v>152</v>
      </c>
      <c r="B450" s="159" t="s">
        <v>151</v>
      </c>
      <c r="C450" s="159"/>
      <c r="D450" s="159"/>
      <c r="E450" s="159"/>
      <c r="F450" s="48"/>
      <c r="G450" s="48"/>
      <c r="H450" s="53"/>
      <c r="I450" s="150" t="s">
        <v>208</v>
      </c>
    </row>
    <row r="451" spans="1:11" ht="12.75" customHeight="1" x14ac:dyDescent="0.2">
      <c r="A451" s="98"/>
      <c r="B451" s="49" t="s">
        <v>3</v>
      </c>
      <c r="C451" s="54">
        <f>SUM(C452:C457)</f>
        <v>23738.55</v>
      </c>
      <c r="D451" s="54">
        <f>SUM(D452:D457)</f>
        <v>23738.55</v>
      </c>
      <c r="E451" s="54">
        <f>SUM(E452:E457)</f>
        <v>23738.55</v>
      </c>
      <c r="F451" s="153">
        <v>42736</v>
      </c>
      <c r="G451" s="153"/>
      <c r="H451" s="156">
        <v>23738.55</v>
      </c>
      <c r="I451" s="151"/>
      <c r="J451" s="70">
        <f t="shared" ref="J451:J462" si="127">E451/C451</f>
        <v>1</v>
      </c>
      <c r="K451" s="30">
        <f t="shared" ref="K451:K468" si="128">H451/C451</f>
        <v>1</v>
      </c>
    </row>
    <row r="452" spans="1:11" x14ac:dyDescent="0.2">
      <c r="A452" s="98"/>
      <c r="B452" s="49" t="s">
        <v>0</v>
      </c>
      <c r="C452" s="50"/>
      <c r="D452" s="50"/>
      <c r="E452" s="50"/>
      <c r="F452" s="154"/>
      <c r="G452" s="154"/>
      <c r="H452" s="157"/>
      <c r="I452" s="151"/>
    </row>
    <row r="453" spans="1:11" x14ac:dyDescent="0.2">
      <c r="A453" s="98"/>
      <c r="B453" s="49" t="s">
        <v>1</v>
      </c>
      <c r="C453" s="50">
        <f>21202-63.45+1300+1300</f>
        <v>23738.55</v>
      </c>
      <c r="D453" s="50">
        <f>21202-63.45+1300+1300</f>
        <v>23738.55</v>
      </c>
      <c r="E453" s="50">
        <f>21202-63.45+1300+1300</f>
        <v>23738.55</v>
      </c>
      <c r="F453" s="154"/>
      <c r="G453" s="154"/>
      <c r="H453" s="157"/>
      <c r="I453" s="151"/>
      <c r="J453" s="70">
        <f t="shared" si="127"/>
        <v>1</v>
      </c>
      <c r="K453" s="30">
        <f t="shared" si="128"/>
        <v>0</v>
      </c>
    </row>
    <row r="454" spans="1:11" x14ac:dyDescent="0.2">
      <c r="A454" s="98"/>
      <c r="B454" s="49" t="s">
        <v>2</v>
      </c>
      <c r="C454" s="50"/>
      <c r="D454" s="50"/>
      <c r="E454" s="50"/>
      <c r="F454" s="154"/>
      <c r="G454" s="154"/>
      <c r="H454" s="157"/>
      <c r="I454" s="151"/>
    </row>
    <row r="455" spans="1:11" x14ac:dyDescent="0.2">
      <c r="A455" s="98"/>
      <c r="B455" s="49" t="s">
        <v>82</v>
      </c>
      <c r="C455" s="50"/>
      <c r="D455" s="50"/>
      <c r="E455" s="50"/>
      <c r="F455" s="154"/>
      <c r="G455" s="154"/>
      <c r="H455" s="157"/>
      <c r="I455" s="151"/>
    </row>
    <row r="456" spans="1:11" x14ac:dyDescent="0.2">
      <c r="A456" s="98"/>
      <c r="B456" s="49" t="s">
        <v>83</v>
      </c>
      <c r="C456" s="122"/>
      <c r="D456" s="122"/>
      <c r="E456" s="122"/>
      <c r="F456" s="154"/>
      <c r="G456" s="154"/>
      <c r="H456" s="157"/>
      <c r="I456" s="151"/>
    </row>
    <row r="457" spans="1:11" x14ac:dyDescent="0.2">
      <c r="A457" s="98"/>
      <c r="B457" s="49" t="s">
        <v>36</v>
      </c>
      <c r="C457" s="122"/>
      <c r="D457" s="122"/>
      <c r="E457" s="122"/>
      <c r="F457" s="160"/>
      <c r="G457" s="160"/>
      <c r="H457" s="161"/>
      <c r="I457" s="151"/>
    </row>
    <row r="458" spans="1:11" ht="56.25" x14ac:dyDescent="0.2">
      <c r="A458" s="51" t="s">
        <v>99</v>
      </c>
      <c r="B458" s="171" t="s">
        <v>153</v>
      </c>
      <c r="C458" s="171"/>
      <c r="D458" s="171"/>
      <c r="E458" s="171"/>
      <c r="F458" s="52" t="s">
        <v>22</v>
      </c>
      <c r="G458" s="52" t="s">
        <v>22</v>
      </c>
      <c r="H458" s="52" t="s">
        <v>22</v>
      </c>
      <c r="I458" s="152"/>
      <c r="K458" s="30" t="e">
        <f t="shared" si="128"/>
        <v>#VALUE!</v>
      </c>
    </row>
    <row r="459" spans="1:11" ht="22.5" x14ac:dyDescent="0.2">
      <c r="A459" s="47" t="s">
        <v>155</v>
      </c>
      <c r="B459" s="159" t="s">
        <v>154</v>
      </c>
      <c r="C459" s="159"/>
      <c r="D459" s="159"/>
      <c r="E459" s="159"/>
      <c r="F459" s="48"/>
      <c r="G459" s="48"/>
      <c r="H459" s="53"/>
      <c r="I459" s="150" t="s">
        <v>241</v>
      </c>
    </row>
    <row r="460" spans="1:11" ht="12.75" customHeight="1" x14ac:dyDescent="0.2">
      <c r="A460" s="98"/>
      <c r="B460" s="49" t="s">
        <v>3</v>
      </c>
      <c r="C460" s="54">
        <f>SUM(C461:C466)</f>
        <v>19717.45</v>
      </c>
      <c r="D460" s="54">
        <f>SUM(D461:D466)</f>
        <v>19717.45</v>
      </c>
      <c r="E460" s="54">
        <f>SUM(E461:E466)</f>
        <v>19717.45</v>
      </c>
      <c r="F460" s="153">
        <v>42736</v>
      </c>
      <c r="G460" s="153"/>
      <c r="H460" s="156">
        <f>19654+63.45</f>
        <v>19717.45</v>
      </c>
      <c r="I460" s="151"/>
      <c r="J460" s="70">
        <f t="shared" si="127"/>
        <v>1</v>
      </c>
      <c r="K460" s="30">
        <f t="shared" si="128"/>
        <v>1</v>
      </c>
    </row>
    <row r="461" spans="1:11" x14ac:dyDescent="0.2">
      <c r="A461" s="98"/>
      <c r="B461" s="49" t="s">
        <v>0</v>
      </c>
      <c r="C461" s="50"/>
      <c r="D461" s="50"/>
      <c r="E461" s="50"/>
      <c r="F461" s="154"/>
      <c r="G461" s="154"/>
      <c r="H461" s="157"/>
      <c r="I461" s="151"/>
    </row>
    <row r="462" spans="1:11" x14ac:dyDescent="0.2">
      <c r="A462" s="98"/>
      <c r="B462" s="49" t="s">
        <v>1</v>
      </c>
      <c r="C462" s="50">
        <f>19654+63.45</f>
        <v>19717.45</v>
      </c>
      <c r="D462" s="50">
        <f>19654+63.45</f>
        <v>19717.45</v>
      </c>
      <c r="E462" s="50">
        <f>19654+63.45</f>
        <v>19717.45</v>
      </c>
      <c r="F462" s="154"/>
      <c r="G462" s="154"/>
      <c r="H462" s="157"/>
      <c r="I462" s="151"/>
      <c r="J462" s="70">
        <f t="shared" si="127"/>
        <v>1</v>
      </c>
      <c r="K462" s="30">
        <f t="shared" si="128"/>
        <v>0</v>
      </c>
    </row>
    <row r="463" spans="1:11" x14ac:dyDescent="0.2">
      <c r="A463" s="98"/>
      <c r="B463" s="49" t="s">
        <v>2</v>
      </c>
      <c r="C463" s="50"/>
      <c r="D463" s="50"/>
      <c r="E463" s="50"/>
      <c r="F463" s="154"/>
      <c r="G463" s="154"/>
      <c r="H463" s="157"/>
      <c r="I463" s="151"/>
    </row>
    <row r="464" spans="1:11" x14ac:dyDescent="0.2">
      <c r="A464" s="98"/>
      <c r="B464" s="49" t="s">
        <v>82</v>
      </c>
      <c r="C464" s="50"/>
      <c r="D464" s="50"/>
      <c r="E464" s="50"/>
      <c r="F464" s="154"/>
      <c r="G464" s="154"/>
      <c r="H464" s="157"/>
      <c r="I464" s="151"/>
    </row>
    <row r="465" spans="1:254" x14ac:dyDescent="0.2">
      <c r="A465" s="98"/>
      <c r="B465" s="49" t="s">
        <v>83</v>
      </c>
      <c r="C465" s="122"/>
      <c r="D465" s="122"/>
      <c r="E465" s="122"/>
      <c r="F465" s="154"/>
      <c r="G465" s="154"/>
      <c r="H465" s="157"/>
      <c r="I465" s="151"/>
    </row>
    <row r="466" spans="1:254" x14ac:dyDescent="0.2">
      <c r="A466" s="98"/>
      <c r="B466" s="49" t="s">
        <v>36</v>
      </c>
      <c r="C466" s="122"/>
      <c r="D466" s="122"/>
      <c r="E466" s="122"/>
      <c r="F466" s="160"/>
      <c r="G466" s="160"/>
      <c r="H466" s="161"/>
      <c r="I466" s="151"/>
    </row>
    <row r="467" spans="1:254" ht="22.5" x14ac:dyDescent="0.2">
      <c r="A467" s="89" t="s">
        <v>4</v>
      </c>
      <c r="B467" s="177" t="s">
        <v>156</v>
      </c>
      <c r="C467" s="177"/>
      <c r="D467" s="177"/>
      <c r="E467" s="177"/>
      <c r="F467" s="99" t="s">
        <v>22</v>
      </c>
      <c r="G467" s="99" t="s">
        <v>189</v>
      </c>
      <c r="H467" s="99" t="s">
        <v>22</v>
      </c>
      <c r="I467" s="151"/>
      <c r="K467" s="30" t="e">
        <f t="shared" si="128"/>
        <v>#VALUE!</v>
      </c>
    </row>
    <row r="468" spans="1:254" ht="33.75" x14ac:dyDescent="0.2">
      <c r="A468" s="51" t="s">
        <v>23</v>
      </c>
      <c r="B468" s="171" t="s">
        <v>157</v>
      </c>
      <c r="C468" s="171"/>
      <c r="D468" s="171"/>
      <c r="E468" s="171"/>
      <c r="F468" s="52" t="s">
        <v>22</v>
      </c>
      <c r="G468" s="52" t="s">
        <v>22</v>
      </c>
      <c r="H468" s="52" t="s">
        <v>22</v>
      </c>
      <c r="I468" s="152"/>
      <c r="K468" s="30" t="e">
        <f t="shared" si="128"/>
        <v>#VALUE!</v>
      </c>
    </row>
    <row r="469" spans="1:254" s="45" customFormat="1" ht="16.5" customHeight="1" x14ac:dyDescent="0.2">
      <c r="A469" s="176" t="s">
        <v>95</v>
      </c>
      <c r="B469" s="176"/>
      <c r="C469" s="176"/>
      <c r="D469" s="176"/>
      <c r="E469" s="176"/>
      <c r="F469" s="176"/>
      <c r="G469" s="176"/>
      <c r="H469" s="176"/>
      <c r="I469" s="176"/>
      <c r="J469" s="176"/>
      <c r="K469" s="30"/>
      <c r="L469" s="60"/>
    </row>
    <row r="470" spans="1:254" s="46" customFormat="1" x14ac:dyDescent="0.2">
      <c r="A470" s="176" t="s">
        <v>96</v>
      </c>
      <c r="B470" s="176"/>
      <c r="C470" s="176"/>
      <c r="D470" s="176"/>
      <c r="E470" s="176"/>
      <c r="F470" s="176"/>
      <c r="G470" s="176"/>
      <c r="H470" s="176"/>
      <c r="I470" s="176"/>
      <c r="J470" s="176"/>
      <c r="K470" s="30"/>
      <c r="L470" s="60"/>
    </row>
    <row r="471" spans="1:254" s="46" customFormat="1" ht="23.25" customHeight="1" x14ac:dyDescent="0.2">
      <c r="A471" s="176" t="s">
        <v>97</v>
      </c>
      <c r="B471" s="176"/>
      <c r="C471" s="176"/>
      <c r="D471" s="176"/>
      <c r="E471" s="176"/>
      <c r="F471" s="176"/>
      <c r="G471" s="176"/>
      <c r="H471" s="176"/>
      <c r="I471" s="176"/>
      <c r="J471" s="176"/>
      <c r="K471" s="30"/>
      <c r="L471" s="60"/>
    </row>
    <row r="472" spans="1:254" s="46" customFormat="1" x14ac:dyDescent="0.2">
      <c r="A472" s="176" t="s">
        <v>79</v>
      </c>
      <c r="B472" s="176"/>
      <c r="C472" s="176"/>
      <c r="D472" s="176"/>
      <c r="E472" s="176"/>
      <c r="F472" s="176"/>
      <c r="G472" s="176"/>
      <c r="H472" s="176"/>
      <c r="I472" s="176"/>
      <c r="J472" s="176"/>
      <c r="K472" s="30"/>
      <c r="L472" s="60"/>
    </row>
    <row r="473" spans="1:254" s="46" customFormat="1" ht="25.5" customHeight="1" x14ac:dyDescent="0.2">
      <c r="A473" s="176" t="s">
        <v>80</v>
      </c>
      <c r="B473" s="176"/>
      <c r="C473" s="176"/>
      <c r="D473" s="176"/>
      <c r="E473" s="176"/>
      <c r="F473" s="176"/>
      <c r="G473" s="176"/>
      <c r="H473" s="176"/>
      <c r="I473" s="176"/>
      <c r="J473" s="176"/>
      <c r="K473" s="30"/>
      <c r="L473" s="60"/>
    </row>
    <row r="474" spans="1:254" s="45" customFormat="1" x14ac:dyDescent="0.2">
      <c r="A474" s="176" t="s">
        <v>81</v>
      </c>
      <c r="B474" s="176"/>
      <c r="C474" s="176"/>
      <c r="D474" s="176"/>
      <c r="E474" s="176"/>
      <c r="F474" s="176"/>
      <c r="G474" s="176"/>
      <c r="H474" s="176"/>
      <c r="I474" s="176"/>
      <c r="J474" s="176"/>
      <c r="K474" s="30"/>
      <c r="L474" s="60"/>
    </row>
    <row r="475" spans="1:254" ht="13.5" hidden="1" thickBot="1" x14ac:dyDescent="0.25">
      <c r="G475" s="116"/>
    </row>
    <row r="476" spans="1:254" s="6" customFormat="1" ht="22.5" hidden="1" x14ac:dyDescent="0.2">
      <c r="A476" s="3"/>
      <c r="B476" s="4" t="s">
        <v>65</v>
      </c>
      <c r="C476" s="42">
        <f>SUM(C477:C483)</f>
        <v>211482.74725000001</v>
      </c>
      <c r="D476" s="42">
        <f>SUM(D477:D483)</f>
        <v>210520.80333000002</v>
      </c>
      <c r="E476" s="43">
        <f>SUM(E477:E483)</f>
        <v>210520.80333000002</v>
      </c>
      <c r="F476" s="7"/>
      <c r="G476" s="118">
        <f>SUM(G477:G483)</f>
        <v>0</v>
      </c>
      <c r="H476" s="117">
        <f>SUM(H477:H483)</f>
        <v>210783.64103999999</v>
      </c>
      <c r="I476" s="76"/>
      <c r="J476" s="71"/>
      <c r="K476" s="2"/>
      <c r="L476" s="2"/>
      <c r="M476" s="2"/>
      <c r="N476" s="11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row>
    <row r="477" spans="1:254" s="6" customFormat="1" ht="11.25" hidden="1" x14ac:dyDescent="0.2">
      <c r="A477" s="3"/>
      <c r="B477" s="9" t="s">
        <v>66</v>
      </c>
      <c r="C477" s="10">
        <f>SUM(C37,C46,C70,C79,C88,C97,C106,C114,C122,C130,C139,C148,C173,C190,C208,C225,C242,C251,C260,C325,C341,C359,C393,C409,C418,C427,C436,C453,C462)</f>
        <v>190469.00968000002</v>
      </c>
      <c r="D477" s="10">
        <f t="shared" ref="D477:E477" si="129">SUM(D37,D46,D70,D79,D88,D97,D106,D114,D122,D130,D139,D148,D173,D190,D208,D225,D242,D251,D260,D325,D341,D359,D393,D409,D418,D427,D436,D453,D462)</f>
        <v>189812.64286000002</v>
      </c>
      <c r="E477" s="35">
        <f t="shared" si="129"/>
        <v>189812.64286000002</v>
      </c>
      <c r="F477" s="64">
        <f>D477/C477*100</f>
        <v>99.655394428152519</v>
      </c>
      <c r="G477" s="111"/>
      <c r="H477" s="112">
        <f>SUM(H44,H68,H77,H86,H95,H104,H112,H120,H128,H137,H146,H173,H188,H206,H223,H240,H249,H258,H323,H331,H375)</f>
        <v>189812.78730999999</v>
      </c>
      <c r="I477" s="76"/>
      <c r="J477" s="71"/>
      <c r="K477" s="2"/>
      <c r="L477" s="11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row>
    <row r="478" spans="1:254" s="6" customFormat="1" ht="11.25" hidden="1" x14ac:dyDescent="0.2">
      <c r="A478" s="3"/>
      <c r="B478" s="9" t="s">
        <v>91</v>
      </c>
      <c r="C478" s="10">
        <f>SUM(C301)</f>
        <v>1854</v>
      </c>
      <c r="D478" s="10">
        <f>SUM(D301)</f>
        <v>1854</v>
      </c>
      <c r="E478" s="35">
        <f>SUM(E301)</f>
        <v>1854</v>
      </c>
      <c r="F478" s="7"/>
      <c r="G478" s="111"/>
      <c r="H478" s="112">
        <f>SUM(H299)</f>
        <v>1854</v>
      </c>
      <c r="I478" s="76"/>
      <c r="J478" s="71"/>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row>
    <row r="479" spans="1:254" s="6" customFormat="1" ht="11.25" hidden="1" x14ac:dyDescent="0.2">
      <c r="A479" s="3"/>
      <c r="B479" s="9" t="s">
        <v>92</v>
      </c>
      <c r="C479" s="10">
        <f>SUM(C309)</f>
        <v>1379</v>
      </c>
      <c r="D479" s="10">
        <f>SUM(D309)</f>
        <v>1379</v>
      </c>
      <c r="E479" s="35">
        <f>SUM(E309)</f>
        <v>1379</v>
      </c>
      <c r="F479" s="7"/>
      <c r="G479" s="111"/>
      <c r="H479" s="112">
        <f>SUM(H307)</f>
        <v>1379</v>
      </c>
      <c r="I479" s="76"/>
      <c r="J479" s="71"/>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row>
    <row r="480" spans="1:254" s="6" customFormat="1" ht="11.25" hidden="1" x14ac:dyDescent="0.2">
      <c r="A480" s="3"/>
      <c r="B480" s="9" t="s">
        <v>67</v>
      </c>
      <c r="C480" s="10">
        <f>SUM(C157,C165,C269,C277)</f>
        <v>2900</v>
      </c>
      <c r="D480" s="10">
        <f>SUM(D157,D165,D269,D277)</f>
        <v>2594.4229</v>
      </c>
      <c r="E480" s="35">
        <f>SUM(E157,E165,E269,E277)</f>
        <v>2594.4229</v>
      </c>
      <c r="F480" s="7"/>
      <c r="G480" s="111"/>
      <c r="H480" s="112">
        <f>SUM(H155,H163,H267,H275)</f>
        <v>2857.11616</v>
      </c>
      <c r="I480" s="76"/>
      <c r="J480" s="71"/>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row>
    <row r="481" spans="1:254" s="6" customFormat="1" ht="11.25" hidden="1" x14ac:dyDescent="0.2">
      <c r="A481" s="3"/>
      <c r="B481" s="44" t="s">
        <v>71</v>
      </c>
      <c r="C481" s="11">
        <f>SUM(C54,C285)</f>
        <v>10080.737569999999</v>
      </c>
      <c r="D481" s="11">
        <f>SUM(D54,D285)</f>
        <v>10080.737569999999</v>
      </c>
      <c r="E481" s="36">
        <f>SUM(E54,E285)</f>
        <v>10080.737569999999</v>
      </c>
      <c r="F481" s="7"/>
      <c r="G481" s="113"/>
      <c r="H481" s="112">
        <f>SUM(H52,H283)</f>
        <v>10080.737569999999</v>
      </c>
      <c r="I481" s="76"/>
      <c r="J481" s="71"/>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row>
    <row r="482" spans="1:254" s="6" customFormat="1" ht="11.25" hidden="1" x14ac:dyDescent="0.2">
      <c r="A482" s="3"/>
      <c r="B482" s="44" t="s">
        <v>170</v>
      </c>
      <c r="C482" s="11">
        <f>SUM(C317)</f>
        <v>1000</v>
      </c>
      <c r="D482" s="11">
        <f>SUM(D317)</f>
        <v>1000</v>
      </c>
      <c r="E482" s="36">
        <f>SUM(E317)</f>
        <v>1000</v>
      </c>
      <c r="F482" s="7"/>
      <c r="G482" s="113"/>
      <c r="H482" s="112">
        <f>SUM(H315)</f>
        <v>1000</v>
      </c>
      <c r="I482" s="76"/>
      <c r="J482" s="71"/>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row>
    <row r="483" spans="1:254" s="6" customFormat="1" ht="12" hidden="1" thickBot="1" x14ac:dyDescent="0.25">
      <c r="A483" s="3"/>
      <c r="B483" s="12" t="s">
        <v>93</v>
      </c>
      <c r="C483" s="13">
        <f>SUM(C293)</f>
        <v>3800</v>
      </c>
      <c r="D483" s="13">
        <f>SUM(D293)</f>
        <v>3800</v>
      </c>
      <c r="E483" s="37">
        <f>SUM(E293)</f>
        <v>3800</v>
      </c>
      <c r="F483" s="7"/>
      <c r="G483" s="114">
        <f>SUM(H300)</f>
        <v>0</v>
      </c>
      <c r="H483" s="112">
        <f>SUM(H291)</f>
        <v>3800</v>
      </c>
      <c r="I483" s="76"/>
      <c r="J483" s="71"/>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row>
    <row r="484" spans="1:254" s="15" customFormat="1" ht="12" hidden="1" thickBot="1" x14ac:dyDescent="0.25">
      <c r="A484" s="14"/>
      <c r="B484" s="26"/>
      <c r="C484" s="27">
        <f>C13-C476</f>
        <v>0</v>
      </c>
      <c r="D484" s="27">
        <f>D13-D476</f>
        <v>0</v>
      </c>
      <c r="E484" s="27">
        <f>E13-E476</f>
        <v>0</v>
      </c>
      <c r="F484" s="16"/>
      <c r="G484" s="115"/>
      <c r="H484" s="112"/>
      <c r="I484" s="77"/>
      <c r="J484" s="72"/>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c r="DD484" s="18"/>
      <c r="DE484" s="18"/>
      <c r="DF484" s="18"/>
      <c r="DG484" s="18"/>
      <c r="DH484" s="18"/>
      <c r="DI484" s="18"/>
      <c r="DJ484" s="18"/>
      <c r="DK484" s="18"/>
      <c r="DL484" s="18"/>
      <c r="DM484" s="18"/>
      <c r="DN484" s="18"/>
      <c r="DO484" s="18"/>
      <c r="DP484" s="18"/>
      <c r="DQ484" s="18"/>
      <c r="DR484" s="18"/>
      <c r="DS484" s="18"/>
      <c r="DT484" s="18"/>
      <c r="DU484" s="18"/>
      <c r="DV484" s="18"/>
      <c r="DW484" s="18"/>
      <c r="DX484" s="18"/>
      <c r="DY484" s="18"/>
      <c r="DZ484" s="18"/>
      <c r="EA484" s="18"/>
      <c r="EB484" s="18"/>
      <c r="EC484" s="18"/>
      <c r="ED484" s="18"/>
      <c r="EE484" s="18"/>
      <c r="EF484" s="18"/>
      <c r="EG484" s="18"/>
      <c r="EH484" s="18"/>
      <c r="EI484" s="18"/>
      <c r="EJ484" s="18"/>
      <c r="EK484" s="18"/>
      <c r="EL484" s="18"/>
      <c r="EM484" s="18"/>
      <c r="EN484" s="18"/>
      <c r="EO484" s="18"/>
      <c r="EP484" s="18"/>
      <c r="EQ484" s="18"/>
      <c r="ER484" s="18"/>
      <c r="ES484" s="18"/>
      <c r="ET484" s="18"/>
      <c r="EU484" s="18"/>
      <c r="EV484" s="18"/>
      <c r="EW484" s="18"/>
      <c r="EX484" s="18"/>
      <c r="EY484" s="18"/>
      <c r="EZ484" s="18"/>
      <c r="FA484" s="18"/>
      <c r="FB484" s="18"/>
      <c r="FC484" s="18"/>
      <c r="FD484" s="18"/>
      <c r="FE484" s="18"/>
      <c r="FF484" s="18"/>
      <c r="FG484" s="18"/>
      <c r="FH484" s="18"/>
      <c r="FI484" s="18"/>
      <c r="FJ484" s="18"/>
      <c r="FK484" s="18"/>
      <c r="FL484" s="18"/>
      <c r="FM484" s="18"/>
      <c r="FN484" s="18"/>
      <c r="FO484" s="18"/>
      <c r="FP484" s="18"/>
      <c r="FQ484" s="18"/>
      <c r="FR484" s="18"/>
      <c r="FS484" s="18"/>
      <c r="FT484" s="18"/>
      <c r="FU484" s="18"/>
      <c r="FV484" s="18"/>
      <c r="FW484" s="18"/>
      <c r="FX484" s="18"/>
      <c r="FY484" s="18"/>
      <c r="FZ484" s="18"/>
      <c r="GA484" s="18"/>
      <c r="GB484" s="18"/>
      <c r="GC484" s="18"/>
      <c r="GD484" s="18"/>
      <c r="GE484" s="18"/>
      <c r="GF484" s="18"/>
      <c r="GG484" s="18"/>
      <c r="GH484" s="18"/>
      <c r="GI484" s="18"/>
      <c r="GJ484" s="18"/>
      <c r="GK484" s="18"/>
      <c r="GL484" s="18"/>
      <c r="GM484" s="18"/>
      <c r="GN484" s="18"/>
      <c r="GO484" s="18"/>
      <c r="GP484" s="18"/>
      <c r="GQ484" s="18"/>
      <c r="GR484" s="18"/>
      <c r="GS484" s="18"/>
      <c r="GT484" s="18"/>
      <c r="GU484" s="18"/>
      <c r="GV484" s="18"/>
      <c r="GW484" s="18"/>
      <c r="GX484" s="18"/>
      <c r="GY484" s="18"/>
      <c r="GZ484" s="18"/>
      <c r="HA484" s="18"/>
      <c r="HB484" s="18"/>
      <c r="HC484" s="18"/>
      <c r="HD484" s="18"/>
      <c r="HE484" s="18"/>
      <c r="HF484" s="18"/>
      <c r="HG484" s="18"/>
      <c r="HH484" s="18"/>
      <c r="HI484" s="18"/>
      <c r="HJ484" s="18"/>
      <c r="HK484" s="18"/>
      <c r="HL484" s="18"/>
      <c r="HM484" s="18"/>
      <c r="HN484" s="18"/>
      <c r="HO484" s="18"/>
      <c r="HP484" s="18"/>
      <c r="HQ484" s="18"/>
      <c r="HR484" s="18"/>
      <c r="HS484" s="18"/>
      <c r="HT484" s="18"/>
      <c r="HU484" s="18"/>
      <c r="HV484" s="18"/>
      <c r="HW484" s="18"/>
      <c r="HX484" s="18"/>
      <c r="HY484" s="18"/>
      <c r="HZ484" s="18"/>
      <c r="IA484" s="18"/>
      <c r="IB484" s="18"/>
      <c r="IC484" s="18"/>
      <c r="ID484" s="18"/>
      <c r="IE484" s="18"/>
      <c r="IF484" s="18"/>
      <c r="IG484" s="18"/>
      <c r="IH484" s="18"/>
      <c r="II484" s="18"/>
      <c r="IJ484" s="18"/>
      <c r="IK484" s="18"/>
      <c r="IL484" s="18"/>
      <c r="IM484" s="18"/>
      <c r="IN484" s="18"/>
      <c r="IO484" s="18"/>
      <c r="IP484" s="18"/>
      <c r="IQ484" s="18"/>
      <c r="IR484" s="18"/>
      <c r="IS484" s="18"/>
      <c r="IT484" s="18"/>
    </row>
    <row r="485" spans="1:254" s="6" customFormat="1" ht="22.5" hidden="1" x14ac:dyDescent="0.2">
      <c r="A485" s="3"/>
      <c r="B485" s="4" t="s">
        <v>78</v>
      </c>
      <c r="C485" s="5">
        <f>SUM(C486:C488)</f>
        <v>190469.00968000002</v>
      </c>
      <c r="D485" s="5">
        <f t="shared" ref="D485:E485" si="130">SUM(D486:D488)</f>
        <v>189812.64285999999</v>
      </c>
      <c r="E485" s="34">
        <f t="shared" si="130"/>
        <v>189812.64285999999</v>
      </c>
      <c r="F485" s="7"/>
      <c r="G485" s="8"/>
      <c r="H485" s="78"/>
      <c r="I485" s="76"/>
      <c r="J485" s="71"/>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row>
    <row r="486" spans="1:254" s="22" customFormat="1" hidden="1" x14ac:dyDescent="0.2">
      <c r="A486" s="19"/>
      <c r="B486" s="9" t="s">
        <v>68</v>
      </c>
      <c r="C486" s="10">
        <f>SUM(C37,C46,C70,C79,C88,C97,C106,C114,C122,C130,C139,C148,C173,C190,C208,C225,C242,C251,C260,C325)</f>
        <v>72110.920069999993</v>
      </c>
      <c r="D486" s="10">
        <f>SUM(D37,D46,D70,D79,D88,D97,D106,D114,D122,D130,D139,D148,D173,D190,D208,D225,D242,D251,D260,D325)</f>
        <v>72110.920069999993</v>
      </c>
      <c r="E486" s="35">
        <f>SUM(E37,E46,E70,E79,E88,E97,E106,E114,E122,E130,E139,E148,E173,E190,E208,E225,E242,E251,E260,E325)</f>
        <v>72110.920069999993</v>
      </c>
      <c r="F486" s="20"/>
      <c r="G486" s="55"/>
      <c r="H486" s="78"/>
      <c r="I486" s="79"/>
      <c r="J486" s="73"/>
    </row>
    <row r="487" spans="1:254" s="22" customFormat="1" hidden="1" x14ac:dyDescent="0.2">
      <c r="A487" s="19"/>
      <c r="B487" s="9" t="s">
        <v>69</v>
      </c>
      <c r="C487" s="10">
        <f>SUM(C341,C359)</f>
        <v>1448.24</v>
      </c>
      <c r="D487" s="10">
        <f>SUM(D341,D359)</f>
        <v>1448.24</v>
      </c>
      <c r="E487" s="35">
        <f>SUM(E341,E359)</f>
        <v>1448.24</v>
      </c>
      <c r="F487" s="20"/>
      <c r="G487" s="21"/>
      <c r="H487" s="78"/>
      <c r="I487" s="79"/>
      <c r="J487" s="73"/>
    </row>
    <row r="488" spans="1:254" s="22" customFormat="1" ht="13.5" hidden="1" thickBot="1" x14ac:dyDescent="0.25">
      <c r="A488" s="19"/>
      <c r="B488" s="12" t="s">
        <v>70</v>
      </c>
      <c r="C488" s="13">
        <f>SUM(C393,C409,C418,C427,C436,C453,C462)</f>
        <v>116909.84961</v>
      </c>
      <c r="D488" s="13">
        <f t="shared" ref="D488:E488" si="131">SUM(D393,D409,D418,D427,D436,D453,D462)</f>
        <v>116253.48278999999</v>
      </c>
      <c r="E488" s="37">
        <f t="shared" si="131"/>
        <v>116253.48278999999</v>
      </c>
      <c r="F488" s="20"/>
      <c r="G488" s="21"/>
      <c r="H488" s="78"/>
      <c r="I488" s="79"/>
      <c r="J488" s="73"/>
    </row>
    <row r="489" spans="1:254" s="15" customFormat="1" ht="12" hidden="1" thickBot="1" x14ac:dyDescent="0.25">
      <c r="A489" s="14"/>
      <c r="B489" s="26"/>
      <c r="C489" s="27">
        <f>C477-C485</f>
        <v>0</v>
      </c>
      <c r="D489" s="27">
        <f>D477-D485</f>
        <v>0</v>
      </c>
      <c r="E489" s="27">
        <f>E477-E485</f>
        <v>0</v>
      </c>
      <c r="F489" s="16"/>
      <c r="G489" s="17"/>
      <c r="H489" s="80"/>
      <c r="I489" s="77"/>
      <c r="J489" s="72"/>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c r="DD489" s="18"/>
      <c r="DE489" s="18"/>
      <c r="DF489" s="18"/>
      <c r="DG489" s="18"/>
      <c r="DH489" s="18"/>
      <c r="DI489" s="18"/>
      <c r="DJ489" s="18"/>
      <c r="DK489" s="18"/>
      <c r="DL489" s="18"/>
      <c r="DM489" s="18"/>
      <c r="DN489" s="18"/>
      <c r="DO489" s="18"/>
      <c r="DP489" s="18"/>
      <c r="DQ489" s="18"/>
      <c r="DR489" s="18"/>
      <c r="DS489" s="18"/>
      <c r="DT489" s="18"/>
      <c r="DU489" s="18"/>
      <c r="DV489" s="18"/>
      <c r="DW489" s="18"/>
      <c r="DX489" s="18"/>
      <c r="DY489" s="18"/>
      <c r="DZ489" s="18"/>
      <c r="EA489" s="18"/>
      <c r="EB489" s="18"/>
      <c r="EC489" s="18"/>
      <c r="ED489" s="18"/>
      <c r="EE489" s="18"/>
      <c r="EF489" s="18"/>
      <c r="EG489" s="18"/>
      <c r="EH489" s="18"/>
      <c r="EI489" s="18"/>
      <c r="EJ489" s="18"/>
      <c r="EK489" s="18"/>
      <c r="EL489" s="18"/>
      <c r="EM489" s="18"/>
      <c r="EN489" s="18"/>
      <c r="EO489" s="18"/>
      <c r="EP489" s="18"/>
      <c r="EQ489" s="18"/>
      <c r="ER489" s="18"/>
      <c r="ES489" s="18"/>
      <c r="ET489" s="18"/>
      <c r="EU489" s="18"/>
      <c r="EV489" s="18"/>
      <c r="EW489" s="18"/>
      <c r="EX489" s="18"/>
      <c r="EY489" s="18"/>
      <c r="EZ489" s="18"/>
      <c r="FA489" s="18"/>
      <c r="FB489" s="18"/>
      <c r="FC489" s="18"/>
      <c r="FD489" s="18"/>
      <c r="FE489" s="18"/>
      <c r="FF489" s="18"/>
      <c r="FG489" s="18"/>
      <c r="FH489" s="18"/>
      <c r="FI489" s="18"/>
      <c r="FJ489" s="18"/>
      <c r="FK489" s="18"/>
      <c r="FL489" s="18"/>
      <c r="FM489" s="18"/>
      <c r="FN489" s="18"/>
      <c r="FO489" s="18"/>
      <c r="FP489" s="18"/>
      <c r="FQ489" s="18"/>
      <c r="FR489" s="18"/>
      <c r="FS489" s="18"/>
      <c r="FT489" s="18"/>
      <c r="FU489" s="18"/>
      <c r="FV489" s="18"/>
      <c r="FW489" s="18"/>
      <c r="FX489" s="18"/>
      <c r="FY489" s="18"/>
      <c r="FZ489" s="18"/>
      <c r="GA489" s="18"/>
      <c r="GB489" s="18"/>
      <c r="GC489" s="18"/>
      <c r="GD489" s="18"/>
      <c r="GE489" s="18"/>
      <c r="GF489" s="18"/>
      <c r="GG489" s="18"/>
      <c r="GH489" s="18"/>
      <c r="GI489" s="18"/>
      <c r="GJ489" s="18"/>
      <c r="GK489" s="18"/>
      <c r="GL489" s="18"/>
      <c r="GM489" s="18"/>
      <c r="GN489" s="18"/>
      <c r="GO489" s="18"/>
      <c r="GP489" s="18"/>
      <c r="GQ489" s="18"/>
      <c r="GR489" s="18"/>
      <c r="GS489" s="18"/>
      <c r="GT489" s="18"/>
      <c r="GU489" s="18"/>
      <c r="GV489" s="18"/>
      <c r="GW489" s="18"/>
      <c r="GX489" s="18"/>
      <c r="GY489" s="18"/>
      <c r="GZ489" s="18"/>
      <c r="HA489" s="18"/>
      <c r="HB489" s="18"/>
      <c r="HC489" s="18"/>
      <c r="HD489" s="18"/>
      <c r="HE489" s="18"/>
      <c r="HF489" s="18"/>
      <c r="HG489" s="18"/>
      <c r="HH489" s="18"/>
      <c r="HI489" s="18"/>
      <c r="HJ489" s="18"/>
      <c r="HK489" s="18"/>
      <c r="HL489" s="18"/>
      <c r="HM489" s="18"/>
      <c r="HN489" s="18"/>
      <c r="HO489" s="18"/>
      <c r="HP489" s="18"/>
      <c r="HQ489" s="18"/>
      <c r="HR489" s="18"/>
      <c r="HS489" s="18"/>
      <c r="HT489" s="18"/>
      <c r="HU489" s="18"/>
      <c r="HV489" s="18"/>
      <c r="HW489" s="18"/>
      <c r="HX489" s="18"/>
      <c r="HY489" s="18"/>
      <c r="HZ489" s="18"/>
      <c r="IA489" s="18"/>
      <c r="IB489" s="18"/>
      <c r="IC489" s="18"/>
      <c r="ID489" s="18"/>
      <c r="IE489" s="18"/>
      <c r="IF489" s="18"/>
      <c r="IG489" s="18"/>
      <c r="IH489" s="18"/>
      <c r="II489" s="18"/>
      <c r="IJ489" s="18"/>
      <c r="IK489" s="18"/>
      <c r="IL489" s="18"/>
      <c r="IM489" s="18"/>
      <c r="IN489" s="18"/>
      <c r="IO489" s="18"/>
      <c r="IP489" s="18"/>
      <c r="IQ489" s="18"/>
      <c r="IR489" s="18"/>
      <c r="IS489" s="18"/>
      <c r="IT489" s="18"/>
    </row>
    <row r="490" spans="1:254" s="22" customFormat="1" ht="27.75" hidden="1" customHeight="1" x14ac:dyDescent="0.2">
      <c r="A490" s="3"/>
      <c r="B490" s="4" t="s">
        <v>72</v>
      </c>
      <c r="C490" s="23">
        <f t="shared" ref="C490:D497" si="132">C499-C476</f>
        <v>0</v>
      </c>
      <c r="D490" s="23">
        <f t="shared" si="132"/>
        <v>0</v>
      </c>
      <c r="E490" s="38"/>
      <c r="F490" s="20"/>
      <c r="G490" s="21"/>
      <c r="H490" s="81"/>
      <c r="I490" s="79"/>
      <c r="J490" s="73"/>
    </row>
    <row r="491" spans="1:254" s="22" customFormat="1" hidden="1" x14ac:dyDescent="0.2">
      <c r="A491" s="3">
        <v>820</v>
      </c>
      <c r="B491" s="9" t="s">
        <v>66</v>
      </c>
      <c r="C491" s="24">
        <f t="shared" si="132"/>
        <v>0</v>
      </c>
      <c r="D491" s="24">
        <f t="shared" si="132"/>
        <v>0</v>
      </c>
      <c r="E491" s="39">
        <f>E500-E477</f>
        <v>0</v>
      </c>
      <c r="F491" s="20"/>
      <c r="G491" s="21"/>
      <c r="H491" s="81"/>
      <c r="I491" s="79"/>
      <c r="J491" s="73"/>
    </row>
    <row r="492" spans="1:254" s="6" customFormat="1" ht="11.25" hidden="1" x14ac:dyDescent="0.2">
      <c r="A492" s="3">
        <v>829</v>
      </c>
      <c r="B492" s="9" t="s">
        <v>91</v>
      </c>
      <c r="C492" s="24">
        <f t="shared" si="132"/>
        <v>0</v>
      </c>
      <c r="D492" s="24">
        <f t="shared" si="132"/>
        <v>0</v>
      </c>
      <c r="E492" s="39"/>
      <c r="F492" s="7"/>
      <c r="G492" s="8"/>
      <c r="H492" s="82"/>
      <c r="I492" s="76"/>
      <c r="J492" s="71"/>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row>
    <row r="493" spans="1:254" s="6" customFormat="1" ht="11.25" hidden="1" x14ac:dyDescent="0.2">
      <c r="A493" s="3">
        <v>804</v>
      </c>
      <c r="B493" s="9" t="s">
        <v>92</v>
      </c>
      <c r="C493" s="24">
        <f t="shared" si="132"/>
        <v>0</v>
      </c>
      <c r="D493" s="24">
        <f t="shared" si="132"/>
        <v>0</v>
      </c>
      <c r="E493" s="39"/>
      <c r="F493" s="7"/>
      <c r="G493" s="8"/>
      <c r="H493" s="82"/>
      <c r="I493" s="76"/>
      <c r="J493" s="71"/>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row>
    <row r="494" spans="1:254" s="22" customFormat="1" hidden="1" x14ac:dyDescent="0.2">
      <c r="A494" s="3">
        <v>825</v>
      </c>
      <c r="B494" s="9" t="s">
        <v>67</v>
      </c>
      <c r="C494" s="24">
        <f t="shared" si="132"/>
        <v>0</v>
      </c>
      <c r="D494" s="24">
        <f t="shared" si="132"/>
        <v>0</v>
      </c>
      <c r="E494" s="39"/>
      <c r="F494" s="20"/>
      <c r="G494" s="21"/>
      <c r="H494" s="81"/>
      <c r="I494" s="79"/>
      <c r="J494" s="73"/>
    </row>
    <row r="495" spans="1:254" s="22" customFormat="1" hidden="1" x14ac:dyDescent="0.2">
      <c r="A495" s="3">
        <v>815</v>
      </c>
      <c r="B495" s="44" t="s">
        <v>71</v>
      </c>
      <c r="C495" s="24">
        <f t="shared" si="132"/>
        <v>0</v>
      </c>
      <c r="D495" s="24">
        <f t="shared" si="132"/>
        <v>0</v>
      </c>
      <c r="E495" s="39"/>
      <c r="F495" s="20"/>
      <c r="G495" s="21"/>
      <c r="H495" s="81"/>
      <c r="I495" s="79"/>
      <c r="J495" s="73"/>
    </row>
    <row r="496" spans="1:254" s="22" customFormat="1" hidden="1" x14ac:dyDescent="0.2">
      <c r="A496" s="3"/>
      <c r="B496" s="44" t="s">
        <v>170</v>
      </c>
      <c r="C496" s="24">
        <f t="shared" si="132"/>
        <v>0</v>
      </c>
      <c r="D496" s="24">
        <f t="shared" si="132"/>
        <v>0</v>
      </c>
      <c r="E496" s="39"/>
      <c r="F496" s="20"/>
      <c r="G496" s="21"/>
      <c r="H496" s="81"/>
      <c r="I496" s="79"/>
      <c r="J496" s="73"/>
    </row>
    <row r="497" spans="1:254" s="22" customFormat="1" ht="13.5" hidden="1" thickBot="1" x14ac:dyDescent="0.25">
      <c r="A497" s="3">
        <v>833</v>
      </c>
      <c r="B497" s="12" t="s">
        <v>93</v>
      </c>
      <c r="C497" s="25">
        <f t="shared" si="132"/>
        <v>0</v>
      </c>
      <c r="D497" s="25">
        <f t="shared" si="132"/>
        <v>0</v>
      </c>
      <c r="E497" s="40"/>
      <c r="F497" s="20"/>
      <c r="G497" s="21"/>
      <c r="H497" s="81"/>
      <c r="I497" s="79"/>
      <c r="J497" s="73"/>
    </row>
    <row r="498" spans="1:254" s="15" customFormat="1" ht="12" hidden="1" thickBot="1" x14ac:dyDescent="0.25">
      <c r="A498" s="93"/>
      <c r="B498" s="26"/>
      <c r="C498" s="28"/>
      <c r="D498" s="28"/>
      <c r="E498" s="28"/>
      <c r="F498" s="16"/>
      <c r="G498" s="17"/>
      <c r="H498" s="80"/>
      <c r="I498" s="77"/>
      <c r="J498" s="72"/>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c r="DD498" s="18"/>
      <c r="DE498" s="18"/>
      <c r="DF498" s="18"/>
      <c r="DG498" s="18"/>
      <c r="DH498" s="18"/>
      <c r="DI498" s="18"/>
      <c r="DJ498" s="18"/>
      <c r="DK498" s="18"/>
      <c r="DL498" s="18"/>
      <c r="DM498" s="18"/>
      <c r="DN498" s="18"/>
      <c r="DO498" s="18"/>
      <c r="DP498" s="18"/>
      <c r="DQ498" s="18"/>
      <c r="DR498" s="18"/>
      <c r="DS498" s="18"/>
      <c r="DT498" s="18"/>
      <c r="DU498" s="18"/>
      <c r="DV498" s="18"/>
      <c r="DW498" s="18"/>
      <c r="DX498" s="18"/>
      <c r="DY498" s="18"/>
      <c r="DZ498" s="18"/>
      <c r="EA498" s="18"/>
      <c r="EB498" s="18"/>
      <c r="EC498" s="18"/>
      <c r="ED498" s="18"/>
      <c r="EE498" s="18"/>
      <c r="EF498" s="18"/>
      <c r="EG498" s="18"/>
      <c r="EH498" s="18"/>
      <c r="EI498" s="18"/>
      <c r="EJ498" s="18"/>
      <c r="EK498" s="18"/>
      <c r="EL498" s="18"/>
      <c r="EM498" s="18"/>
      <c r="EN498" s="18"/>
      <c r="EO498" s="18"/>
      <c r="EP498" s="18"/>
      <c r="EQ498" s="18"/>
      <c r="ER498" s="18"/>
      <c r="ES498" s="18"/>
      <c r="ET498" s="18"/>
      <c r="EU498" s="18"/>
      <c r="EV498" s="18"/>
      <c r="EW498" s="18"/>
      <c r="EX498" s="18"/>
      <c r="EY498" s="18"/>
      <c r="EZ498" s="18"/>
      <c r="FA498" s="18"/>
      <c r="FB498" s="18"/>
      <c r="FC498" s="18"/>
      <c r="FD498" s="18"/>
      <c r="FE498" s="18"/>
      <c r="FF498" s="18"/>
      <c r="FG498" s="18"/>
      <c r="FH498" s="18"/>
      <c r="FI498" s="18"/>
      <c r="FJ498" s="18"/>
      <c r="FK498" s="18"/>
      <c r="FL498" s="18"/>
      <c r="FM498" s="18"/>
      <c r="FN498" s="18"/>
      <c r="FO498" s="18"/>
      <c r="FP498" s="18"/>
      <c r="FQ498" s="18"/>
      <c r="FR498" s="18"/>
      <c r="FS498" s="18"/>
      <c r="FT498" s="18"/>
      <c r="FU498" s="18"/>
      <c r="FV498" s="18"/>
      <c r="FW498" s="18"/>
      <c r="FX498" s="18"/>
      <c r="FY498" s="18"/>
      <c r="FZ498" s="18"/>
      <c r="GA498" s="18"/>
      <c r="GB498" s="18"/>
      <c r="GC498" s="18"/>
      <c r="GD498" s="18"/>
      <c r="GE498" s="18"/>
      <c r="GF498" s="18"/>
      <c r="GG498" s="18"/>
      <c r="GH498" s="18"/>
      <c r="GI498" s="18"/>
      <c r="GJ498" s="18"/>
      <c r="GK498" s="18"/>
      <c r="GL498" s="18"/>
      <c r="GM498" s="18"/>
      <c r="GN498" s="18"/>
      <c r="GO498" s="18"/>
      <c r="GP498" s="18"/>
      <c r="GQ498" s="18"/>
      <c r="GR498" s="18"/>
      <c r="GS498" s="18"/>
      <c r="GT498" s="18"/>
      <c r="GU498" s="18"/>
      <c r="GV498" s="18"/>
      <c r="GW498" s="18"/>
      <c r="GX498" s="18"/>
      <c r="GY498" s="18"/>
      <c r="GZ498" s="18"/>
      <c r="HA498" s="18"/>
      <c r="HB498" s="18"/>
      <c r="HC498" s="18"/>
      <c r="HD498" s="18"/>
      <c r="HE498" s="18"/>
      <c r="HF498" s="18"/>
      <c r="HG498" s="18"/>
      <c r="HH498" s="18"/>
      <c r="HI498" s="18"/>
      <c r="HJ498" s="18"/>
      <c r="HK498" s="18"/>
      <c r="HL498" s="18"/>
      <c r="HM498" s="18"/>
      <c r="HN498" s="18"/>
      <c r="HO498" s="18"/>
      <c r="HP498" s="18"/>
      <c r="HQ498" s="18"/>
      <c r="HR498" s="18"/>
      <c r="HS498" s="18"/>
      <c r="HT498" s="18"/>
      <c r="HU498" s="18"/>
      <c r="HV498" s="18"/>
      <c r="HW498" s="18"/>
      <c r="HX498" s="18"/>
      <c r="HY498" s="18"/>
      <c r="HZ498" s="18"/>
      <c r="IA498" s="18"/>
      <c r="IB498" s="18"/>
      <c r="IC498" s="18"/>
      <c r="ID498" s="18"/>
      <c r="IE498" s="18"/>
      <c r="IF498" s="18"/>
      <c r="IG498" s="18"/>
      <c r="IH498" s="18"/>
      <c r="II498" s="18"/>
      <c r="IJ498" s="18"/>
      <c r="IK498" s="18"/>
      <c r="IL498" s="18"/>
      <c r="IM498" s="18"/>
      <c r="IN498" s="18"/>
      <c r="IO498" s="18"/>
      <c r="IP498" s="18"/>
      <c r="IQ498" s="18"/>
      <c r="IR498" s="18"/>
      <c r="IS498" s="18"/>
      <c r="IT498" s="18"/>
    </row>
    <row r="499" spans="1:254" s="6" customFormat="1" ht="33.75" hidden="1" x14ac:dyDescent="0.2">
      <c r="A499" s="3" t="s">
        <v>197</v>
      </c>
      <c r="B499" s="4" t="s">
        <v>196</v>
      </c>
      <c r="C499" s="42">
        <f>SUM(C500:C506)</f>
        <v>211482.74725000001</v>
      </c>
      <c r="D499" s="42">
        <f>SUM(D500:D506)</f>
        <v>210520.80333</v>
      </c>
      <c r="E499" s="43">
        <f>SUM(E500:E506)</f>
        <v>189812.64285999999</v>
      </c>
      <c r="F499" s="7"/>
      <c r="G499" s="8"/>
      <c r="H499" s="82"/>
      <c r="I499" s="76"/>
      <c r="J499" s="71"/>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row>
    <row r="500" spans="1:254" s="22" customFormat="1" hidden="1" x14ac:dyDescent="0.2">
      <c r="A500" s="3">
        <v>820</v>
      </c>
      <c r="B500" s="9" t="s">
        <v>66</v>
      </c>
      <c r="C500" s="10">
        <v>190469.00968000002</v>
      </c>
      <c r="D500" s="10">
        <v>189812.64285999999</v>
      </c>
      <c r="E500" s="35">
        <v>189812.64285999999</v>
      </c>
      <c r="F500" s="20"/>
      <c r="G500" s="21"/>
      <c r="H500" s="83"/>
      <c r="I500" s="79"/>
      <c r="J500" s="73"/>
    </row>
    <row r="501" spans="1:254" s="6" customFormat="1" ht="11.25" hidden="1" x14ac:dyDescent="0.2">
      <c r="A501" s="3">
        <v>829</v>
      </c>
      <c r="B501" s="9" t="s">
        <v>91</v>
      </c>
      <c r="C501" s="10">
        <v>1854</v>
      </c>
      <c r="D501" s="10">
        <v>1854</v>
      </c>
      <c r="E501" s="35"/>
      <c r="F501" s="7"/>
      <c r="G501" s="8"/>
      <c r="H501" s="82"/>
      <c r="I501" s="76"/>
      <c r="J501" s="71"/>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row>
    <row r="502" spans="1:254" s="6" customFormat="1" ht="11.25" hidden="1" x14ac:dyDescent="0.2">
      <c r="A502" s="3">
        <v>804</v>
      </c>
      <c r="B502" s="9" t="s">
        <v>92</v>
      </c>
      <c r="C502" s="10">
        <v>1379</v>
      </c>
      <c r="D502" s="10">
        <v>1379</v>
      </c>
      <c r="E502" s="35"/>
      <c r="F502" s="7"/>
      <c r="G502" s="8"/>
      <c r="H502" s="82"/>
      <c r="I502" s="76"/>
      <c r="J502" s="71"/>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row>
    <row r="503" spans="1:254" s="22" customFormat="1" hidden="1" x14ac:dyDescent="0.2">
      <c r="A503" s="3">
        <v>825</v>
      </c>
      <c r="B503" s="9" t="s">
        <v>67</v>
      </c>
      <c r="C503" s="10">
        <v>2900</v>
      </c>
      <c r="D503" s="10">
        <v>2594.4229</v>
      </c>
      <c r="E503" s="35"/>
      <c r="F503" s="20"/>
      <c r="G503" s="21"/>
      <c r="H503" s="81"/>
      <c r="I503" s="79"/>
      <c r="J503" s="73"/>
    </row>
    <row r="504" spans="1:254" s="22" customFormat="1" hidden="1" x14ac:dyDescent="0.2">
      <c r="A504" s="3">
        <v>815</v>
      </c>
      <c r="B504" s="44" t="s">
        <v>71</v>
      </c>
      <c r="C504" s="11">
        <v>10080.737570000001</v>
      </c>
      <c r="D504" s="11">
        <v>10080.737570000001</v>
      </c>
      <c r="E504" s="36"/>
      <c r="F504" s="20"/>
      <c r="G504" s="21"/>
      <c r="H504" s="81"/>
      <c r="I504" s="79"/>
      <c r="J504" s="73"/>
    </row>
    <row r="505" spans="1:254" s="22" customFormat="1" hidden="1" x14ac:dyDescent="0.2">
      <c r="A505" s="3">
        <v>843</v>
      </c>
      <c r="B505" s="44" t="s">
        <v>170</v>
      </c>
      <c r="C505" s="11">
        <v>1000</v>
      </c>
      <c r="D505" s="11">
        <v>1000</v>
      </c>
      <c r="E505" s="36"/>
      <c r="F505" s="20"/>
      <c r="G505" s="21"/>
      <c r="H505" s="81"/>
      <c r="I505" s="79"/>
      <c r="J505" s="73"/>
    </row>
    <row r="506" spans="1:254" s="22" customFormat="1" ht="13.5" hidden="1" thickBot="1" x14ac:dyDescent="0.25">
      <c r="A506" s="3">
        <v>833</v>
      </c>
      <c r="B506" s="12" t="s">
        <v>93</v>
      </c>
      <c r="C506" s="13">
        <v>3800</v>
      </c>
      <c r="D506" s="13">
        <v>3800</v>
      </c>
      <c r="E506" s="37"/>
      <c r="F506" s="20"/>
      <c r="G506" s="21"/>
      <c r="H506" s="81"/>
      <c r="I506" s="79"/>
      <c r="J506" s="73"/>
    </row>
    <row r="507" spans="1:254" hidden="1" x14ac:dyDescent="0.2">
      <c r="E507" s="94"/>
    </row>
    <row r="508" spans="1:254" x14ac:dyDescent="0.2">
      <c r="E508" s="92"/>
    </row>
    <row r="509" spans="1:254" x14ac:dyDescent="0.2">
      <c r="C509" s="92"/>
      <c r="D509" s="92"/>
    </row>
    <row r="513" spans="8:8" x14ac:dyDescent="0.2">
      <c r="H513" s="31"/>
    </row>
  </sheetData>
  <mergeCells count="310">
    <mergeCell ref="B433:E433"/>
    <mergeCell ref="I433:I441"/>
    <mergeCell ref="F434:F440"/>
    <mergeCell ref="G434:G440"/>
    <mergeCell ref="H434:H440"/>
    <mergeCell ref="B441:E441"/>
    <mergeCell ref="H6:H8"/>
    <mergeCell ref="I6:I8"/>
    <mergeCell ref="B10:I10"/>
    <mergeCell ref="F77:F83"/>
    <mergeCell ref="G77:G83"/>
    <mergeCell ref="H77:H83"/>
    <mergeCell ref="B85:E85"/>
    <mergeCell ref="F86:F92"/>
    <mergeCell ref="G86:G92"/>
    <mergeCell ref="H86:H92"/>
    <mergeCell ref="B76:E76"/>
    <mergeCell ref="I76:I84"/>
    <mergeCell ref="I85:I93"/>
    <mergeCell ref="B84:E84"/>
    <mergeCell ref="B93:E93"/>
    <mergeCell ref="B103:E103"/>
    <mergeCell ref="I103:I110"/>
    <mergeCell ref="F104:F110"/>
    <mergeCell ref="K6:K8"/>
    <mergeCell ref="J6:J8"/>
    <mergeCell ref="F11:F17"/>
    <mergeCell ref="G11:G17"/>
    <mergeCell ref="I11:I17"/>
    <mergeCell ref="B67:E67"/>
    <mergeCell ref="I67:I75"/>
    <mergeCell ref="F68:F74"/>
    <mergeCell ref="G68:G74"/>
    <mergeCell ref="H68:H74"/>
    <mergeCell ref="B75:E75"/>
    <mergeCell ref="B59:E59"/>
    <mergeCell ref="I59:I66"/>
    <mergeCell ref="F60:F66"/>
    <mergeCell ref="B43:E43"/>
    <mergeCell ref="F44:F50"/>
    <mergeCell ref="G44:G50"/>
    <mergeCell ref="H44:H50"/>
    <mergeCell ref="I43:I50"/>
    <mergeCell ref="B51:E51"/>
    <mergeCell ref="I51:I58"/>
    <mergeCell ref="F52:F58"/>
    <mergeCell ref="G52:G58"/>
    <mergeCell ref="H52:H58"/>
    <mergeCell ref="A2:I2"/>
    <mergeCell ref="A3:I3"/>
    <mergeCell ref="A4:I4"/>
    <mergeCell ref="A5:I5"/>
    <mergeCell ref="B34:E34"/>
    <mergeCell ref="I34:I42"/>
    <mergeCell ref="F35:F41"/>
    <mergeCell ref="G35:G41"/>
    <mergeCell ref="H35:H41"/>
    <mergeCell ref="B42:E42"/>
    <mergeCell ref="B18:I18"/>
    <mergeCell ref="F19:F25"/>
    <mergeCell ref="G19:G25"/>
    <mergeCell ref="I19:I25"/>
    <mergeCell ref="B26:E26"/>
    <mergeCell ref="F27:F33"/>
    <mergeCell ref="G27:G33"/>
    <mergeCell ref="H27:H33"/>
    <mergeCell ref="I27:I33"/>
    <mergeCell ref="A6:A8"/>
    <mergeCell ref="B6:B8"/>
    <mergeCell ref="C6:E7"/>
    <mergeCell ref="F6:F8"/>
    <mergeCell ref="G6:G8"/>
    <mergeCell ref="G104:G110"/>
    <mergeCell ref="H104:H110"/>
    <mergeCell ref="B94:E94"/>
    <mergeCell ref="I94:I102"/>
    <mergeCell ref="F95:F101"/>
    <mergeCell ref="G95:G101"/>
    <mergeCell ref="H95:H101"/>
    <mergeCell ref="B102:E102"/>
    <mergeCell ref="B127:E127"/>
    <mergeCell ref="I127:I135"/>
    <mergeCell ref="F128:F134"/>
    <mergeCell ref="G128:G134"/>
    <mergeCell ref="H128:H134"/>
    <mergeCell ref="B135:E135"/>
    <mergeCell ref="B111:E111"/>
    <mergeCell ref="I111:I118"/>
    <mergeCell ref="F112:F118"/>
    <mergeCell ref="G112:G118"/>
    <mergeCell ref="H112:H118"/>
    <mergeCell ref="B119:E119"/>
    <mergeCell ref="I119:I126"/>
    <mergeCell ref="F120:F126"/>
    <mergeCell ref="G120:G126"/>
    <mergeCell ref="H120:H126"/>
    <mergeCell ref="B145:E145"/>
    <mergeCell ref="I145:I153"/>
    <mergeCell ref="F146:F152"/>
    <mergeCell ref="G146:G152"/>
    <mergeCell ref="H146:H152"/>
    <mergeCell ref="B153:E153"/>
    <mergeCell ref="B136:E136"/>
    <mergeCell ref="I136:I144"/>
    <mergeCell ref="F137:F143"/>
    <mergeCell ref="G137:G143"/>
    <mergeCell ref="H137:H143"/>
    <mergeCell ref="B144:E144"/>
    <mergeCell ref="B162:E162"/>
    <mergeCell ref="I162:I169"/>
    <mergeCell ref="F163:F169"/>
    <mergeCell ref="G163:G169"/>
    <mergeCell ref="H163:H169"/>
    <mergeCell ref="B154:E154"/>
    <mergeCell ref="I154:I161"/>
    <mergeCell ref="F155:F161"/>
    <mergeCell ref="G155:G161"/>
    <mergeCell ref="H155:H161"/>
    <mergeCell ref="B187:E187"/>
    <mergeCell ref="I187:I196"/>
    <mergeCell ref="F188:F194"/>
    <mergeCell ref="G188:G194"/>
    <mergeCell ref="H188:H194"/>
    <mergeCell ref="B195:E195"/>
    <mergeCell ref="B196:E196"/>
    <mergeCell ref="B170:E170"/>
    <mergeCell ref="I170:I178"/>
    <mergeCell ref="F171:F177"/>
    <mergeCell ref="G171:G177"/>
    <mergeCell ref="B178:E178"/>
    <mergeCell ref="B179:E179"/>
    <mergeCell ref="I179:I186"/>
    <mergeCell ref="F180:F186"/>
    <mergeCell ref="H180:H186"/>
    <mergeCell ref="G180:G186"/>
    <mergeCell ref="B205:E205"/>
    <mergeCell ref="I205:I213"/>
    <mergeCell ref="F206:F212"/>
    <mergeCell ref="G206:G212"/>
    <mergeCell ref="H206:H212"/>
    <mergeCell ref="B213:E213"/>
    <mergeCell ref="B197:E197"/>
    <mergeCell ref="I197:I204"/>
    <mergeCell ref="F198:F204"/>
    <mergeCell ref="G198:G204"/>
    <mergeCell ref="H198:H204"/>
    <mergeCell ref="B230:E230"/>
    <mergeCell ref="B231:E231"/>
    <mergeCell ref="I231:I238"/>
    <mergeCell ref="F232:F238"/>
    <mergeCell ref="G232:G238"/>
    <mergeCell ref="H232:H238"/>
    <mergeCell ref="B214:E214"/>
    <mergeCell ref="I214:I221"/>
    <mergeCell ref="F215:F221"/>
    <mergeCell ref="G215:G221"/>
    <mergeCell ref="H215:H221"/>
    <mergeCell ref="B222:E222"/>
    <mergeCell ref="I222:I230"/>
    <mergeCell ref="F223:F229"/>
    <mergeCell ref="G223:G229"/>
    <mergeCell ref="H223:H229"/>
    <mergeCell ref="B239:E239"/>
    <mergeCell ref="I239:I247"/>
    <mergeCell ref="F240:F246"/>
    <mergeCell ref="G240:G246"/>
    <mergeCell ref="H240:H246"/>
    <mergeCell ref="B247:E247"/>
    <mergeCell ref="B265:E265"/>
    <mergeCell ref="B266:E266"/>
    <mergeCell ref="I266:I273"/>
    <mergeCell ref="F267:F273"/>
    <mergeCell ref="G267:G273"/>
    <mergeCell ref="H267:H273"/>
    <mergeCell ref="B248:E248"/>
    <mergeCell ref="F249:F255"/>
    <mergeCell ref="G249:G255"/>
    <mergeCell ref="H249:H255"/>
    <mergeCell ref="B257:E257"/>
    <mergeCell ref="I257:I265"/>
    <mergeCell ref="F258:F264"/>
    <mergeCell ref="G258:G264"/>
    <mergeCell ref="H258:H264"/>
    <mergeCell ref="B256:E256"/>
    <mergeCell ref="I248:I256"/>
    <mergeCell ref="I282:I289"/>
    <mergeCell ref="F283:F289"/>
    <mergeCell ref="G283:G289"/>
    <mergeCell ref="H283:H289"/>
    <mergeCell ref="B274:E274"/>
    <mergeCell ref="I274:I281"/>
    <mergeCell ref="F275:F281"/>
    <mergeCell ref="G275:G281"/>
    <mergeCell ref="H275:H281"/>
    <mergeCell ref="B282:E282"/>
    <mergeCell ref="F339:F345"/>
    <mergeCell ref="G339:G345"/>
    <mergeCell ref="H339:H345"/>
    <mergeCell ref="B346:E346"/>
    <mergeCell ref="F347:F353"/>
    <mergeCell ref="G347:G353"/>
    <mergeCell ref="H347:H353"/>
    <mergeCell ref="B356:E356"/>
    <mergeCell ref="I356:I363"/>
    <mergeCell ref="F357:F363"/>
    <mergeCell ref="G357:G363"/>
    <mergeCell ref="H357:H363"/>
    <mergeCell ref="I346:I355"/>
    <mergeCell ref="B355:E355"/>
    <mergeCell ref="B354:E354"/>
    <mergeCell ref="B382:E382"/>
    <mergeCell ref="I382:I389"/>
    <mergeCell ref="F383:F389"/>
    <mergeCell ref="G383:G389"/>
    <mergeCell ref="H383:H389"/>
    <mergeCell ref="B314:E314"/>
    <mergeCell ref="I314:I321"/>
    <mergeCell ref="F315:F321"/>
    <mergeCell ref="G315:G321"/>
    <mergeCell ref="H315:H321"/>
    <mergeCell ref="I322:I329"/>
    <mergeCell ref="F323:F329"/>
    <mergeCell ref="G323:G329"/>
    <mergeCell ref="H323:H329"/>
    <mergeCell ref="B322:E322"/>
    <mergeCell ref="B372:E372"/>
    <mergeCell ref="B373:E373"/>
    <mergeCell ref="B330:I330"/>
    <mergeCell ref="F331:F337"/>
    <mergeCell ref="G331:G337"/>
    <mergeCell ref="H331:H337"/>
    <mergeCell ref="I331:I337"/>
    <mergeCell ref="B338:E338"/>
    <mergeCell ref="I338:I345"/>
    <mergeCell ref="A473:J473"/>
    <mergeCell ref="A474:J474"/>
    <mergeCell ref="B459:E459"/>
    <mergeCell ref="I459:I468"/>
    <mergeCell ref="F460:F466"/>
    <mergeCell ref="G460:G466"/>
    <mergeCell ref="H460:H466"/>
    <mergeCell ref="B468:E468"/>
    <mergeCell ref="B442:E442"/>
    <mergeCell ref="I442:I449"/>
    <mergeCell ref="F443:F449"/>
    <mergeCell ref="G443:G449"/>
    <mergeCell ref="H443:H449"/>
    <mergeCell ref="B450:E450"/>
    <mergeCell ref="I450:I458"/>
    <mergeCell ref="F451:F457"/>
    <mergeCell ref="G451:G457"/>
    <mergeCell ref="H451:H457"/>
    <mergeCell ref="B458:E458"/>
    <mergeCell ref="B467:E467"/>
    <mergeCell ref="A469:J469"/>
    <mergeCell ref="A470:J470"/>
    <mergeCell ref="A471:J471"/>
    <mergeCell ref="A472:J472"/>
    <mergeCell ref="I306:I313"/>
    <mergeCell ref="B290:E290"/>
    <mergeCell ref="F291:F297"/>
    <mergeCell ref="G291:G297"/>
    <mergeCell ref="B298:E298"/>
    <mergeCell ref="F299:F305"/>
    <mergeCell ref="G299:G305"/>
    <mergeCell ref="F307:F313"/>
    <mergeCell ref="G307:G313"/>
    <mergeCell ref="H307:H313"/>
    <mergeCell ref="B306:E306"/>
    <mergeCell ref="H291:H297"/>
    <mergeCell ref="H299:H305"/>
    <mergeCell ref="I298:I305"/>
    <mergeCell ref="I290:I297"/>
    <mergeCell ref="B432:E432"/>
    <mergeCell ref="B414:E414"/>
    <mergeCell ref="B415:E415"/>
    <mergeCell ref="I415:I423"/>
    <mergeCell ref="B424:E424"/>
    <mergeCell ref="I424:I432"/>
    <mergeCell ref="F425:F431"/>
    <mergeCell ref="G425:G431"/>
    <mergeCell ref="H425:H431"/>
    <mergeCell ref="F416:F422"/>
    <mergeCell ref="G416:G422"/>
    <mergeCell ref="H416:H422"/>
    <mergeCell ref="B423:E423"/>
    <mergeCell ref="B364:E364"/>
    <mergeCell ref="I364:I373"/>
    <mergeCell ref="B398:E398"/>
    <mergeCell ref="I398:I405"/>
    <mergeCell ref="F399:F405"/>
    <mergeCell ref="G399:G405"/>
    <mergeCell ref="H399:H405"/>
    <mergeCell ref="B406:E406"/>
    <mergeCell ref="I406:I414"/>
    <mergeCell ref="F407:F413"/>
    <mergeCell ref="G407:G413"/>
    <mergeCell ref="H407:H413"/>
    <mergeCell ref="F365:F371"/>
    <mergeCell ref="G365:G371"/>
    <mergeCell ref="H365:H371"/>
    <mergeCell ref="B390:E390"/>
    <mergeCell ref="I390:I397"/>
    <mergeCell ref="F391:F397"/>
    <mergeCell ref="G391:G397"/>
    <mergeCell ref="H391:H397"/>
    <mergeCell ref="B374:I374"/>
    <mergeCell ref="F375:F381"/>
    <mergeCell ref="G375:G381"/>
    <mergeCell ref="I375:I381"/>
  </mergeCells>
  <pageMargins left="0.39370078740157483" right="0.39370078740157483" top="1.1811023622047245" bottom="0.39370078740157483" header="0.31496062992125984" footer="0"/>
  <pageSetup paperSize="9" scale="92" firstPageNumber="26" fitToHeight="0" orientation="landscape" useFirstPageNumber="1" r:id="rId1"/>
  <headerFooter scaleWithDoc="0">
    <oddFooter>&amp;L&amp;"Times New Roman,обычный"&amp;P</oddFooter>
  </headerFooter>
  <rowBreaks count="10" manualBreakCount="10">
    <brk id="33" max="8" man="1"/>
    <brk id="66" max="8" man="1"/>
    <brk id="93" max="8" man="1"/>
    <brk id="186" max="8" man="1"/>
    <brk id="247" max="8" man="1"/>
    <brk id="273" max="8" man="1"/>
    <brk id="329" max="8" man="1"/>
    <brk id="363" max="8" man="1"/>
    <brk id="397" max="8" man="1"/>
    <brk id="458"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10</vt:lpstr>
      <vt:lpstr>'Таблица 10'!Заголовки_для_печати</vt:lpstr>
      <vt:lpstr>'Таблица 10'!Область_печати</vt:lpstr>
    </vt:vector>
  </TitlesOfParts>
  <Company>КонсультантПлюс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Жданова Анастасия Николаевна</cp:lastModifiedBy>
  <cp:lastPrinted>2018-03-01T01:07:18Z</cp:lastPrinted>
  <dcterms:created xsi:type="dcterms:W3CDTF">2011-03-10T10:26:24Z</dcterms:created>
  <dcterms:modified xsi:type="dcterms:W3CDTF">2018-03-01T01:20:39Z</dcterms:modified>
</cp:coreProperties>
</file>